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Operational KPI\"/>
    </mc:Choice>
  </mc:AlternateContent>
  <bookViews>
    <workbookView xWindow="0" yWindow="0" windowWidth="23040" windowHeight="8784"/>
  </bookViews>
  <sheets>
    <sheet name="Employee Turnover Rate" sheetId="1" r:id="rId1"/>
    <sheet name="Resign" sheetId="2" r:id="rId2"/>
    <sheet name="Manpower" sheetId="4" r:id="rId3"/>
    <sheet name="Action" sheetId="5" r:id="rId4"/>
  </sheets>
  <calcPr calcId="162913"/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H24" i="4"/>
  <c r="H23" i="4"/>
  <c r="H88" i="4" l="1"/>
  <c r="I88" i="4" s="1"/>
  <c r="H89" i="4"/>
  <c r="I89" i="4" s="1"/>
  <c r="H58" i="4" l="1"/>
  <c r="I58" i="4" s="1"/>
  <c r="H57" i="4"/>
  <c r="I57" i="4" s="1"/>
  <c r="H98" i="4"/>
  <c r="I98" i="4" s="1"/>
  <c r="H97" i="4"/>
  <c r="I97" i="4" s="1"/>
  <c r="H96" i="4"/>
  <c r="I96" i="4" s="1"/>
  <c r="H95" i="4"/>
  <c r="I95" i="4" s="1"/>
  <c r="H94" i="4"/>
  <c r="I94" i="4" s="1"/>
  <c r="H93" i="4"/>
  <c r="I93" i="4" s="1"/>
  <c r="H92" i="4"/>
  <c r="I92" i="4" s="1"/>
  <c r="H91" i="4"/>
  <c r="I91" i="4" s="1"/>
  <c r="H90" i="4"/>
  <c r="I90" i="4" s="1"/>
  <c r="H87" i="4"/>
  <c r="I87" i="4" s="1"/>
  <c r="H86" i="4"/>
  <c r="I86" i="4" s="1"/>
  <c r="H85" i="4"/>
  <c r="I85" i="4" s="1"/>
  <c r="H84" i="4"/>
  <c r="I84" i="4" s="1"/>
  <c r="H83" i="4"/>
  <c r="I83" i="4" s="1"/>
  <c r="H82" i="4"/>
  <c r="I82" i="4" s="1"/>
  <c r="H81" i="4"/>
  <c r="I81" i="4" s="1"/>
  <c r="H80" i="4"/>
  <c r="I80" i="4" s="1"/>
  <c r="H79" i="4"/>
  <c r="I79" i="4" s="1"/>
  <c r="H78" i="4"/>
  <c r="I78" i="4" s="1"/>
  <c r="H77" i="4"/>
  <c r="I77" i="4" s="1"/>
  <c r="H76" i="4"/>
  <c r="I76" i="4" s="1"/>
  <c r="H75" i="4"/>
  <c r="I75" i="4" s="1"/>
  <c r="H74" i="4"/>
  <c r="I74" i="4" s="1"/>
  <c r="H73" i="4"/>
  <c r="I73" i="4" s="1"/>
  <c r="H72" i="4"/>
  <c r="I72" i="4" s="1"/>
  <c r="H67" i="4" l="1"/>
  <c r="I67" i="4" s="1"/>
  <c r="H66" i="4"/>
  <c r="I66" i="4" s="1"/>
  <c r="H65" i="4"/>
  <c r="I65" i="4" s="1"/>
  <c r="H64" i="4"/>
  <c r="I64" i="4" s="1"/>
  <c r="H63" i="4"/>
  <c r="I63" i="4" s="1"/>
  <c r="H62" i="4"/>
  <c r="I62" i="4" s="1"/>
  <c r="H61" i="4"/>
  <c r="I61" i="4" s="1"/>
  <c r="H60" i="4"/>
  <c r="I60" i="4" s="1"/>
  <c r="H59" i="4"/>
  <c r="I59" i="4" s="1"/>
  <c r="H56" i="4"/>
  <c r="I56" i="4" s="1"/>
  <c r="H55" i="4"/>
  <c r="I55" i="4" s="1"/>
  <c r="H54" i="4"/>
  <c r="I54" i="4" s="1"/>
  <c r="H53" i="4"/>
  <c r="I53" i="4" s="1"/>
  <c r="H52" i="4"/>
  <c r="I52" i="4" s="1"/>
  <c r="H51" i="4"/>
  <c r="I51" i="4" s="1"/>
  <c r="H50" i="4"/>
  <c r="I50" i="4" s="1"/>
  <c r="H49" i="4"/>
  <c r="I49" i="4" s="1"/>
  <c r="H48" i="4"/>
  <c r="I48" i="4" s="1"/>
  <c r="H47" i="4"/>
  <c r="I47" i="4" s="1"/>
  <c r="H46" i="4"/>
  <c r="I46" i="4" s="1"/>
  <c r="H45" i="4"/>
  <c r="I45" i="4" s="1"/>
  <c r="H44" i="4"/>
  <c r="I44" i="4" s="1"/>
  <c r="H43" i="4"/>
  <c r="I43" i="4" s="1"/>
  <c r="H42" i="4"/>
  <c r="I42" i="4" s="1"/>
  <c r="H41" i="4"/>
  <c r="I41" i="4" s="1"/>
  <c r="H40" i="4"/>
  <c r="I40" i="4" s="1"/>
  <c r="H34" i="4" l="1"/>
  <c r="H33" i="4"/>
  <c r="H32" i="4"/>
  <c r="H31" i="4"/>
  <c r="H30" i="4"/>
  <c r="H29" i="4"/>
  <c r="H28" i="4"/>
  <c r="H27" i="4"/>
  <c r="H26" i="4"/>
  <c r="H25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G19" i="1"/>
  <c r="F19" i="1"/>
  <c r="G18" i="1"/>
  <c r="F18" i="1"/>
  <c r="C18" i="1"/>
  <c r="F20" i="1" l="1"/>
  <c r="B18" i="1"/>
  <c r="M9" i="1" l="1"/>
  <c r="H17" i="1"/>
  <c r="H16" i="1"/>
  <c r="H15" i="1"/>
  <c r="H14" i="1"/>
  <c r="H13" i="1"/>
  <c r="H12" i="1"/>
  <c r="H11" i="1"/>
  <c r="H10" i="1"/>
  <c r="H9" i="1"/>
  <c r="H8" i="1"/>
  <c r="H7" i="1"/>
  <c r="H6" i="1"/>
  <c r="D7" i="1"/>
  <c r="D8" i="1"/>
  <c r="D9" i="1"/>
  <c r="D10" i="1"/>
  <c r="D11" i="1"/>
  <c r="D12" i="1"/>
  <c r="D13" i="1"/>
  <c r="D14" i="1"/>
  <c r="D15" i="1"/>
  <c r="D16" i="1"/>
  <c r="D17" i="1"/>
  <c r="L33" i="1" l="1"/>
  <c r="I33" i="1"/>
  <c r="D6" i="1" l="1"/>
  <c r="K9" i="1"/>
  <c r="C19" i="1"/>
  <c r="B20" i="1" s="1"/>
  <c r="B19" i="1"/>
  <c r="P9" i="1" l="1"/>
</calcChain>
</file>

<file path=xl/sharedStrings.xml><?xml version="1.0" encoding="utf-8"?>
<sst xmlns="http://schemas.openxmlformats.org/spreadsheetml/2006/main" count="879" uniqueCount="275">
  <si>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</si>
  <si>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</si>
  <si>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</si>
  <si>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</si>
  <si>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</si>
  <si>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</si>
  <si>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</si>
  <si>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</si>
  <si>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</si>
  <si>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</si>
  <si>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</si>
  <si>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</si>
  <si>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</si>
  <si>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</si>
  <si>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</si>
  <si>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</si>
  <si>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</si>
  <si>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</si>
  <si>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</si>
  <si>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1-…………………………………………………………………………………….………</t>
  </si>
  <si>
    <t>2-…………………………………………………………………………………….………</t>
  </si>
  <si>
    <t>3-…………………………………………………………………………………………….</t>
  </si>
  <si>
    <t>4-…………………………………………………………………………………………….</t>
  </si>
  <si>
    <t>5-…………………………………………………………………………………………….</t>
  </si>
  <si>
    <t>6-……………………………………………………………………………………………..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</si>
  <si>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</si>
  <si>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</si>
  <si>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</si>
  <si>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</si>
  <si>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</si>
  <si>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</si>
  <si>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</si>
  <si>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</si>
  <si>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</si>
  <si>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</si>
  <si>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</si>
  <si>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</si>
  <si>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</si>
  <si>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</si>
  <si>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</si>
  <si>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</si>
  <si>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</si>
  <si>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</si>
  <si>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Achievement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</si>
  <si>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</si>
  <si>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</si>
  <si>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</si>
  <si>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</si>
  <si>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</si>
  <si>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Financial Year</t>
  </si>
  <si>
    <t>Monthly</t>
  </si>
  <si>
    <t>2023/2024</t>
  </si>
  <si>
    <t>L&amp;G</t>
  </si>
  <si>
    <t xml:space="preserve">Total No. of Employee
</t>
  </si>
  <si>
    <t xml:space="preserve">No. of resgin / terminate Employee
</t>
  </si>
  <si>
    <t>Employee Turnover Rate</t>
  </si>
  <si>
    <t>Target - 5%</t>
  </si>
  <si>
    <t>Manimize</t>
  </si>
  <si>
    <t xml:space="preserve">Revise </t>
  </si>
  <si>
    <t>Make the discussion with related Management for more turnover</t>
  </si>
  <si>
    <t>To control the skillfull emplyee and if have turnover we will replace them with new hires</t>
  </si>
  <si>
    <t>Data input : L&amp;G - CID - CRM  - Employee Turnover Rate</t>
  </si>
  <si>
    <t>2024/2025</t>
  </si>
  <si>
    <t>11275</t>
  </si>
  <si>
    <t>4B</t>
  </si>
  <si>
    <t>Female</t>
  </si>
  <si>
    <t>Junior System Analyst</t>
  </si>
  <si>
    <t>QA/SA</t>
  </si>
  <si>
    <t>Corporate Information Division</t>
  </si>
  <si>
    <t>Head Office</t>
  </si>
  <si>
    <t>Staff</t>
  </si>
  <si>
    <t xml:space="preserve">No - 71, Aye Tharyar Street, Taung Thu Gone Yat Kwat, Insein Tsp.
</t>
  </si>
  <si>
    <t>9795361019</t>
  </si>
  <si>
    <t>Permanent</t>
  </si>
  <si>
    <t>08 May 2018</t>
  </si>
  <si>
    <t>5</t>
  </si>
  <si>
    <t>11</t>
  </si>
  <si>
    <t>4</t>
  </si>
  <si>
    <t>Resign</t>
  </si>
  <si>
    <t>New Opportunity</t>
  </si>
  <si>
    <t>Approved</t>
  </si>
  <si>
    <t>15176</t>
  </si>
  <si>
    <t>2A</t>
  </si>
  <si>
    <t>Male</t>
  </si>
  <si>
    <t>No.(511/A), Aung Myay Thar St, Mayangone Tsp, (2) Ward, Yangon.</t>
  </si>
  <si>
    <t>09-979118061</t>
  </si>
  <si>
    <t>28 Mar 2023</t>
  </si>
  <si>
    <t>26 Apr 2024</t>
  </si>
  <si>
    <t>1</t>
  </si>
  <si>
    <t>0</t>
  </si>
  <si>
    <t>28</t>
  </si>
  <si>
    <t>EmployeeName</t>
  </si>
  <si>
    <t>EmployeeNo</t>
  </si>
  <si>
    <t>Grade</t>
  </si>
  <si>
    <t>Gender</t>
  </si>
  <si>
    <t>Designation</t>
  </si>
  <si>
    <t>Department</t>
  </si>
  <si>
    <t>BusinessUnit</t>
  </si>
  <si>
    <t>Station</t>
  </si>
  <si>
    <t>Positionlevel</t>
  </si>
  <si>
    <t>CurrentAddress</t>
  </si>
  <si>
    <t>MobilePhoneNumber</t>
  </si>
  <si>
    <t>JobStatus</t>
  </si>
  <si>
    <t>JoinDate</t>
  </si>
  <si>
    <t>LastWorkingDate</t>
  </si>
  <si>
    <t>ServiceYear</t>
  </si>
  <si>
    <t>ServiceMonth</t>
  </si>
  <si>
    <t>ServiceDate</t>
  </si>
  <si>
    <t>Status</t>
  </si>
  <si>
    <t>Type</t>
  </si>
  <si>
    <t>ResignationStatus</t>
  </si>
  <si>
    <t>Reason</t>
  </si>
  <si>
    <t>Eaint Ei Ei Poe Eain</t>
  </si>
  <si>
    <t>Shine Linn Naung</t>
  </si>
  <si>
    <t>Administration</t>
  </si>
  <si>
    <t>Khin Zar Htwe</t>
  </si>
  <si>
    <t>Odoo Development</t>
  </si>
  <si>
    <t>4C</t>
  </si>
  <si>
    <t>Section Head</t>
  </si>
  <si>
    <t>Senior Odoo Developer</t>
  </si>
  <si>
    <t>Lynn Htet Thant</t>
  </si>
  <si>
    <t>Web Developer</t>
  </si>
  <si>
    <t>Web</t>
  </si>
  <si>
    <t>Soe Hein</t>
  </si>
  <si>
    <t>2C</t>
  </si>
  <si>
    <t>Htun Myint Win</t>
  </si>
  <si>
    <t>3B</t>
  </si>
  <si>
    <t>Remark</t>
  </si>
  <si>
    <t>April Resign</t>
  </si>
  <si>
    <t>Ame Nyein Chan Kyaw (2)</t>
  </si>
  <si>
    <t>14482</t>
  </si>
  <si>
    <t>Senior QA/Testing Engineer</t>
  </si>
  <si>
    <t>No. 288, Malaryone Street, 12 Ward, Hlaing</t>
  </si>
  <si>
    <t>09960224477</t>
  </si>
  <si>
    <t>05 Jul 2022</t>
  </si>
  <si>
    <t>31 May 2024</t>
  </si>
  <si>
    <t>10</t>
  </si>
  <si>
    <t>26</t>
  </si>
  <si>
    <t>looking for next job</t>
  </si>
  <si>
    <t>14062</t>
  </si>
  <si>
    <t>No. 54(B), 5 floor, Baho Road, San Chaung Tsp, Yangon</t>
  </si>
  <si>
    <t>09260689427</t>
  </si>
  <si>
    <t>07 Mar 2022</t>
  </si>
  <si>
    <t>14 May 2024</t>
  </si>
  <si>
    <t>2</t>
  </si>
  <si>
    <t>7</t>
  </si>
  <si>
    <t>Personal Case</t>
  </si>
  <si>
    <t>Kyu Kyu Win (3)</t>
  </si>
  <si>
    <t>14809</t>
  </si>
  <si>
    <t>No. (508), Min Gyi Street, East of the Ywarma Village, Insein Tsp, Yangon</t>
  </si>
  <si>
    <t>09793888932</t>
  </si>
  <si>
    <t>01 Dec 2022</t>
  </si>
  <si>
    <t>04 May 2024</t>
  </si>
  <si>
    <t>3</t>
  </si>
  <si>
    <t>Family Case</t>
  </si>
  <si>
    <t>14654</t>
  </si>
  <si>
    <t>UI Designer</t>
  </si>
  <si>
    <t>No. (101/B), Loi Kaw Street, (33) Ward, South Dagon</t>
  </si>
  <si>
    <t>09773333006</t>
  </si>
  <si>
    <t>03 Oct 2022</t>
  </si>
  <si>
    <t>06 May 2024</t>
  </si>
  <si>
    <t>Got new job</t>
  </si>
  <si>
    <t>May Resign</t>
  </si>
  <si>
    <t>15561</t>
  </si>
  <si>
    <t>No. (264/B), Aung Myitter (6) Street, Hlaing Tsp, Yangon</t>
  </si>
  <si>
    <t>09259041380</t>
  </si>
  <si>
    <t>10 Jul 2023</t>
  </si>
  <si>
    <t>28 Jun 2024</t>
  </si>
  <si>
    <t>18</t>
  </si>
  <si>
    <t>Job Insecurity</t>
  </si>
  <si>
    <t>have plan to go abroad</t>
  </si>
  <si>
    <t>13861</t>
  </si>
  <si>
    <t>Junior Backend Developer</t>
  </si>
  <si>
    <t>No.2, Mayangone Tsp, Yangone</t>
  </si>
  <si>
    <t>09422179288</t>
  </si>
  <si>
    <t>03 Jan 2022</t>
  </si>
  <si>
    <t>01 Jun 2024</t>
  </si>
  <si>
    <t>I want to stretch my legs to new journeys</t>
  </si>
  <si>
    <t>Jun Resign</t>
  </si>
  <si>
    <t>BR Name :</t>
  </si>
  <si>
    <t>CID</t>
  </si>
  <si>
    <t>Dept Name :</t>
  </si>
  <si>
    <t>NO.</t>
  </si>
  <si>
    <t>Red KPI Title</t>
  </si>
  <si>
    <t>Root Cause</t>
  </si>
  <si>
    <t xml:space="preserve">Action </t>
  </si>
  <si>
    <t>PIC</t>
  </si>
  <si>
    <t>Dead Line</t>
  </si>
  <si>
    <t xml:space="preserve">Evidence </t>
  </si>
  <si>
    <t>Turnover Rate</t>
  </si>
  <si>
    <t>Leaders</t>
  </si>
  <si>
    <t>On Progress</t>
  </si>
  <si>
    <t>Action Plan   ( April'2024   ~  Jun'2024 )</t>
  </si>
  <si>
    <t>April'24</t>
  </si>
  <si>
    <t>May '24</t>
  </si>
  <si>
    <t>Jun '24</t>
  </si>
  <si>
    <t>Working with current employees only to the Complete  the work. Th turnover rate was discussed in the KPI meeting.</t>
  </si>
  <si>
    <t>Today</t>
  </si>
  <si>
    <t>WorkExperience</t>
  </si>
  <si>
    <t>1657</t>
  </si>
  <si>
    <t>Ye` Zaw</t>
  </si>
  <si>
    <t>Senior Manager</t>
  </si>
  <si>
    <t>Management</t>
  </si>
  <si>
    <t>15623</t>
  </si>
  <si>
    <t>Pyae Mon Soe</t>
  </si>
  <si>
    <t>Asst; HR Manager</t>
  </si>
  <si>
    <t>Senior System Analyst</t>
  </si>
  <si>
    <t>8687</t>
  </si>
  <si>
    <t>Moe Thu Khaing</t>
  </si>
  <si>
    <t>13960</t>
  </si>
  <si>
    <t>Myat Thazin Aye</t>
  </si>
  <si>
    <t>13727</t>
  </si>
  <si>
    <t>Kaung Khant Tin</t>
  </si>
  <si>
    <t>0688</t>
  </si>
  <si>
    <t>Yu Theingi</t>
  </si>
  <si>
    <t>Operation Manager</t>
  </si>
  <si>
    <t>6119</t>
  </si>
  <si>
    <t>Aye Chan Myae (2)</t>
  </si>
  <si>
    <t>15781</t>
  </si>
  <si>
    <t>Paing Soe Chit</t>
  </si>
  <si>
    <t>Probation</t>
  </si>
  <si>
    <t>13768</t>
  </si>
  <si>
    <t>Su Myat Mon (4)</t>
  </si>
  <si>
    <t>Sastem Analyst</t>
  </si>
  <si>
    <t>15387</t>
  </si>
  <si>
    <t>Lin Latt</t>
  </si>
  <si>
    <t>Junior Odoo Developer</t>
  </si>
  <si>
    <t>15084</t>
  </si>
  <si>
    <t>Nay Aung (2)</t>
  </si>
  <si>
    <t>14970</t>
  </si>
  <si>
    <t>May Phyo Thu</t>
  </si>
  <si>
    <t>14971</t>
  </si>
  <si>
    <t>Thin Ei San</t>
  </si>
  <si>
    <t>14969</t>
  </si>
  <si>
    <t>Wint Wah Ko</t>
  </si>
  <si>
    <t>14973</t>
  </si>
  <si>
    <t>Zaw Thu Htet</t>
  </si>
  <si>
    <t>15115</t>
  </si>
  <si>
    <t>Aye Nhaung Thu</t>
  </si>
  <si>
    <t>Junior Mobile Developer</t>
  </si>
  <si>
    <t>Mobile Developing</t>
  </si>
  <si>
    <t>Mobile Developer</t>
  </si>
  <si>
    <t>15840</t>
  </si>
  <si>
    <t>Cham Nyein Ko</t>
  </si>
  <si>
    <t>15491</t>
  </si>
  <si>
    <t>Aung Kaung Moe</t>
  </si>
  <si>
    <t>Junior Developer</t>
  </si>
  <si>
    <t>15423</t>
  </si>
  <si>
    <t>Aung Paing Soe (3)</t>
  </si>
  <si>
    <t>Junior Full Stack Developer</t>
  </si>
  <si>
    <t>UI/UX Developer</t>
  </si>
  <si>
    <t>15354</t>
  </si>
  <si>
    <t>Khant Thu</t>
  </si>
  <si>
    <t>UI/UX Designer</t>
  </si>
  <si>
    <t>14851</t>
  </si>
  <si>
    <t>Htet Lin</t>
  </si>
  <si>
    <t>101237</t>
  </si>
  <si>
    <t>Aye Aye Myint</t>
  </si>
  <si>
    <t>Intern</t>
  </si>
  <si>
    <t>101235</t>
  </si>
  <si>
    <t>Htet Naing Lynn</t>
  </si>
  <si>
    <t>101236</t>
  </si>
  <si>
    <t>Myo Min Thu</t>
  </si>
  <si>
    <t>Wah Wah Moe</t>
  </si>
  <si>
    <t>Ei Mon Kyaw</t>
  </si>
  <si>
    <t xml:space="preserve">April Manpower </t>
  </si>
  <si>
    <t>May Man Power</t>
  </si>
  <si>
    <t>Mi Mi Kyaw</t>
  </si>
  <si>
    <t>HR&amp; Admin Executive</t>
  </si>
  <si>
    <t>Su Hlaing Win</t>
  </si>
  <si>
    <t>Jr, System Analyst</t>
  </si>
  <si>
    <t>Senior Developer</t>
  </si>
  <si>
    <t>Mobile Development</t>
  </si>
  <si>
    <t>Mobile Develope</t>
  </si>
  <si>
    <t xml:space="preserve">June Manpower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</si>
</sst>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mm/dd/yyyy"/>
    <numFmt numFmtId="165" formatCode="dd/mm/yy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50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rgb="FF002060"/>
      <name val="Times New Roman"/>
      <family val="1"/>
    </font>
    <font>
      <sz val="18"/>
      <color rgb="FF002060"/>
      <name val="Times New Roman"/>
      <family val="1"/>
    </font>
    <font>
      <sz val="14"/>
      <color theme="1"/>
      <name val="Times New Roman"/>
      <family val="1"/>
    </font>
    <font>
      <sz val="20"/>
      <color theme="1"/>
      <name val="Times New Roman"/>
      <family val="1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b/>
      <i/>
      <sz val="11"/>
      <color rgb="FF333333"/>
      <name val="Times New Roman"/>
      <family val="1"/>
    </font>
    <font>
      <b/>
      <sz val="71.5"/>
      <color theme="1"/>
      <name val="Wingdings"/>
      <charset val="2"/>
    </font>
    <font>
      <b/>
      <sz val="16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name val="Times New Roman"/>
      <family val="1"/>
    </font>
    <font>
      <b/>
      <sz val="16"/>
      <color theme="1"/>
      <name val="Cambria"/>
      <family val="1"/>
      <scheme val="major"/>
    </font>
    <font>
      <b/>
      <u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002060"/>
      <name val="Times New Roman"/>
      <family val="1"/>
    </font>
    <font>
      <sz val="12"/>
      <name val="Times New Roman"/>
      <family val="1"/>
    </font>
    <font>
      <u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b/>
      <u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Pyidaungsu"/>
      <family val="2"/>
    </font>
    <font>
      <sz val="11"/>
      <color rgb="FF000000"/>
      <name val="Pyidaungsu"/>
      <family val="2"/>
    </font>
    <font>
      <sz val="11"/>
      <color theme="1"/>
      <name val="Pyidaungsu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39" fillId="0" borderId="0" applyBorder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 applyBorder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0" applyFont="1"/>
    <xf numFmtId="0" fontId="8" fillId="0" borderId="1" xfId="0" applyFont="1" applyBorder="1" applyAlignment="1">
      <alignment horizontal="center" vertical="center"/>
    </xf>
    <xf numFmtId="0" fontId="10" fillId="2" borderId="0" xfId="2" applyFont="1" applyFill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/>
    <xf numFmtId="0" fontId="13" fillId="2" borderId="0" xfId="2" applyFont="1" applyFill="1" applyAlignment="1">
      <alignment horizontal="center" vertical="top" wrapText="1"/>
    </xf>
    <xf numFmtId="4" fontId="13" fillId="0" borderId="0" xfId="2" applyNumberFormat="1" applyFont="1" applyAlignment="1">
      <alignment horizontal="center" vertical="center" wrapText="1"/>
    </xf>
    <xf numFmtId="1" fontId="15" fillId="0" borderId="0" xfId="0" applyNumberFormat="1" applyFont="1"/>
    <xf numFmtId="0" fontId="19" fillId="0" borderId="0" xfId="2" applyFont="1" applyAlignment="1">
      <alignment horizontal="center" vertical="center" wrapText="1"/>
    </xf>
    <xf numFmtId="9" fontId="20" fillId="0" borderId="0" xfId="1" applyFont="1" applyFill="1" applyBorder="1" applyAlignment="1" applyProtection="1">
      <alignment horizontal="center"/>
    </xf>
    <xf numFmtId="0" fontId="9" fillId="0" borderId="0" xfId="3" applyFont="1"/>
    <xf numFmtId="0" fontId="21" fillId="0" borderId="0" xfId="0" applyFont="1"/>
    <xf numFmtId="0" fontId="2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4" fillId="0" borderId="0" xfId="0" applyFont="1"/>
    <xf numFmtId="0" fontId="5" fillId="0" borderId="0" xfId="0" applyFont="1"/>
    <xf numFmtId="0" fontId="23" fillId="0" borderId="0" xfId="0" applyFont="1"/>
    <xf numFmtId="0" fontId="24" fillId="0" borderId="0" xfId="0" applyFont="1"/>
    <xf numFmtId="9" fontId="25" fillId="4" borderId="1" xfId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28" fillId="6" borderId="12" xfId="2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8" fillId="6" borderId="0" xfId="2" applyFont="1" applyFill="1" applyAlignment="1">
      <alignment vertical="center"/>
    </xf>
    <xf numFmtId="0" fontId="28" fillId="0" borderId="0" xfId="2" applyFont="1" applyAlignment="1">
      <alignment horizontal="left" vertical="center"/>
    </xf>
    <xf numFmtId="0" fontId="31" fillId="0" borderId="0" xfId="0" applyFont="1" applyAlignment="1">
      <alignment vertical="center"/>
    </xf>
    <xf numFmtId="0" fontId="33" fillId="0" borderId="0" xfId="2" applyFont="1" applyAlignme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4" fillId="0" borderId="0" xfId="2" applyFont="1" applyAlignment="1">
      <alignment vertical="center"/>
    </xf>
    <xf numFmtId="0" fontId="36" fillId="0" borderId="11" xfId="0" applyFont="1" applyBorder="1" applyAlignment="1">
      <alignment horizontal="center" vertical="center" wrapText="1"/>
    </xf>
    <xf numFmtId="0" fontId="34" fillId="5" borderId="0" xfId="2" applyFont="1" applyFill="1" applyAlignment="1">
      <alignment horizontal="left" vertical="center"/>
    </xf>
    <xf numFmtId="0" fontId="9" fillId="4" borderId="3" xfId="0" applyFont="1" applyFill="1" applyBorder="1" applyAlignment="1">
      <alignment horizontal="center" vertical="center" wrapText="1"/>
    </xf>
    <xf numFmtId="0" fontId="30" fillId="2" borderId="4" xfId="2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7" fillId="0" borderId="0" xfId="2" applyFont="1" applyAlignment="1">
      <alignment vertical="center"/>
    </xf>
    <xf numFmtId="0" fontId="9" fillId="2" borderId="15" xfId="2" applyFont="1" applyFill="1" applyBorder="1" applyAlignment="1">
      <alignment horizontal="center" vertical="center" wrapText="1"/>
    </xf>
    <xf numFmtId="0" fontId="25" fillId="0" borderId="20" xfId="2" applyFont="1" applyBorder="1" applyAlignment="1" applyProtection="1">
      <alignment horizontal="center" vertical="center" wrapText="1"/>
      <protection locked="0"/>
    </xf>
    <xf numFmtId="1" fontId="25" fillId="0" borderId="20" xfId="0" applyNumberFormat="1" applyFont="1" applyBorder="1" applyAlignment="1" applyProtection="1">
      <alignment horizontal="center" vertical="center" wrapText="1"/>
      <protection locked="0"/>
    </xf>
    <xf numFmtId="0" fontId="25" fillId="0" borderId="19" xfId="2" applyFont="1" applyBorder="1" applyAlignment="1" applyProtection="1">
      <alignment horizontal="center" vertical="center" wrapText="1"/>
      <protection locked="0"/>
    </xf>
    <xf numFmtId="9" fontId="25" fillId="4" borderId="21" xfId="1" applyFont="1" applyFill="1" applyBorder="1" applyAlignment="1" applyProtection="1">
      <alignment horizontal="center" vertical="center" wrapText="1"/>
    </xf>
    <xf numFmtId="0" fontId="30" fillId="4" borderId="22" xfId="2" applyFont="1" applyFill="1" applyBorder="1" applyAlignment="1">
      <alignment horizontal="center" vertical="center" wrapText="1"/>
    </xf>
    <xf numFmtId="0" fontId="35" fillId="4" borderId="23" xfId="2" quotePrefix="1" applyFont="1" applyFill="1" applyBorder="1" applyAlignment="1">
      <alignment horizontal="center" vertical="center" wrapText="1"/>
    </xf>
    <xf numFmtId="9" fontId="35" fillId="4" borderId="24" xfId="1" quotePrefix="1" applyFont="1" applyFill="1" applyBorder="1" applyAlignment="1" applyProtection="1">
      <alignment horizontal="center" vertical="center" wrapText="1"/>
    </xf>
    <xf numFmtId="1" fontId="35" fillId="4" borderId="23" xfId="2" quotePrefix="1" applyNumberFormat="1" applyFont="1" applyFill="1" applyBorder="1" applyAlignment="1">
      <alignment horizontal="center" vertical="center" wrapText="1"/>
    </xf>
    <xf numFmtId="9" fontId="35" fillId="4" borderId="23" xfId="1" quotePrefix="1" applyFont="1" applyFill="1" applyBorder="1" applyAlignment="1" applyProtection="1">
      <alignment horizontal="center" vertical="center" wrapText="1"/>
    </xf>
    <xf numFmtId="0" fontId="30" fillId="2" borderId="8" xfId="2" applyFont="1" applyFill="1" applyBorder="1" applyAlignment="1">
      <alignment horizontal="center" vertical="center" wrapText="1"/>
    </xf>
    <xf numFmtId="0" fontId="30" fillId="2" borderId="10" xfId="2" applyFont="1" applyFill="1" applyBorder="1" applyAlignment="1">
      <alignment horizontal="center" vertical="center" wrapText="1"/>
    </xf>
    <xf numFmtId="0" fontId="25" fillId="0" borderId="3" xfId="2" applyFont="1" applyBorder="1" applyAlignment="1" applyProtection="1">
      <alignment horizontal="center" vertical="center" wrapText="1"/>
      <protection locked="0"/>
    </xf>
    <xf numFmtId="1" fontId="25" fillId="0" borderId="3" xfId="0" applyNumberFormat="1" applyFont="1" applyBorder="1" applyAlignment="1" applyProtection="1">
      <alignment horizontal="center" vertical="center" wrapText="1"/>
      <protection locked="0"/>
    </xf>
    <xf numFmtId="9" fontId="25" fillId="4" borderId="3" xfId="1" applyFont="1" applyFill="1" applyBorder="1" applyAlignment="1" applyProtection="1">
      <alignment horizontal="center" vertical="center" wrapText="1"/>
    </xf>
    <xf numFmtId="9" fontId="25" fillId="4" borderId="9" xfId="1" applyFont="1" applyFill="1" applyBorder="1" applyAlignment="1" applyProtection="1">
      <alignment horizontal="center" vertical="center" wrapText="1"/>
    </xf>
    <xf numFmtId="9" fontId="25" fillId="4" borderId="11" xfId="1" applyFont="1" applyFill="1" applyBorder="1" applyAlignment="1" applyProtection="1">
      <alignment horizontal="center" vertical="center" wrapText="1"/>
    </xf>
    <xf numFmtId="0" fontId="25" fillId="0" borderId="8" xfId="2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8" fillId="7" borderId="0" xfId="0" applyFont="1" applyFill="1"/>
    <xf numFmtId="0" fontId="12" fillId="7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42" fillId="0" borderId="20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/>
    </xf>
    <xf numFmtId="0" fontId="43" fillId="0" borderId="20" xfId="0" applyFont="1" applyBorder="1" applyAlignment="1">
      <alignment horizontal="center"/>
    </xf>
    <xf numFmtId="0" fontId="43" fillId="0" borderId="20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/>
    </xf>
    <xf numFmtId="15" fontId="0" fillId="0" borderId="0" xfId="0" applyNumberFormat="1" applyAlignment="1">
      <alignment vertical="center"/>
    </xf>
    <xf numFmtId="0" fontId="43" fillId="6" borderId="7" xfId="0" quotePrefix="1" applyFont="1" applyFill="1" applyBorder="1" applyAlignment="1">
      <alignment horizontal="center"/>
    </xf>
    <xf numFmtId="0" fontId="43" fillId="6" borderId="1" xfId="0" applyFont="1" applyFill="1" applyBorder="1"/>
    <xf numFmtId="0" fontId="43" fillId="6" borderId="28" xfId="0" applyFont="1" applyFill="1" applyBorder="1"/>
    <xf numFmtId="14" fontId="43" fillId="6" borderId="28" xfId="0" applyNumberFormat="1" applyFont="1" applyFill="1" applyBorder="1"/>
    <xf numFmtId="14" fontId="43" fillId="6" borderId="1" xfId="0" quotePrefix="1" applyNumberFormat="1" applyFont="1" applyFill="1" applyBorder="1" applyAlignment="1">
      <alignment horizontal="center" vertical="center"/>
    </xf>
    <xf numFmtId="0" fontId="43" fillId="6" borderId="2" xfId="0" applyFont="1" applyFill="1" applyBorder="1"/>
    <xf numFmtId="0" fontId="0" fillId="6" borderId="0" xfId="0" applyFill="1"/>
    <xf numFmtId="0" fontId="44" fillId="6" borderId="0" xfId="14" quotePrefix="1" applyFont="1" applyFill="1" applyAlignment="1">
      <alignment horizontal="center"/>
    </xf>
    <xf numFmtId="14" fontId="44" fillId="6" borderId="0" xfId="14" applyNumberFormat="1" applyFont="1" applyFill="1"/>
    <xf numFmtId="164" fontId="43" fillId="6" borderId="28" xfId="0" applyNumberFormat="1" applyFont="1" applyFill="1" applyBorder="1" applyAlignment="1">
      <alignment horizontal="center" vertical="center"/>
    </xf>
    <xf numFmtId="0" fontId="43" fillId="6" borderId="29" xfId="0" applyFont="1" applyFill="1" applyBorder="1"/>
    <xf numFmtId="0" fontId="43" fillId="6" borderId="7" xfId="0" applyFont="1" applyFill="1" applyBorder="1" applyAlignment="1">
      <alignment horizontal="center"/>
    </xf>
    <xf numFmtId="14" fontId="43" fillId="6" borderId="1" xfId="0" applyNumberFormat="1" applyFont="1" applyFill="1" applyBorder="1"/>
    <xf numFmtId="0" fontId="44" fillId="6" borderId="7" xfId="14" quotePrefix="1" applyFont="1" applyFill="1" applyBorder="1" applyAlignment="1">
      <alignment horizontal="center"/>
    </xf>
    <xf numFmtId="164" fontId="43" fillId="6" borderId="28" xfId="0" applyNumberFormat="1" applyFont="1" applyFill="1" applyBorder="1"/>
    <xf numFmtId="164" fontId="43" fillId="6" borderId="28" xfId="0" quotePrefix="1" applyNumberFormat="1" applyFont="1" applyFill="1" applyBorder="1" applyAlignment="1">
      <alignment horizontal="center" vertical="center"/>
    </xf>
    <xf numFmtId="0" fontId="45" fillId="6" borderId="7" xfId="0" quotePrefix="1" applyFont="1" applyFill="1" applyBorder="1" applyAlignment="1">
      <alignment horizontal="center"/>
    </xf>
    <xf numFmtId="0" fontId="45" fillId="6" borderId="1" xfId="0" applyFont="1" applyFill="1" applyBorder="1"/>
    <xf numFmtId="0" fontId="45" fillId="6" borderId="28" xfId="0" applyFont="1" applyFill="1" applyBorder="1"/>
    <xf numFmtId="0" fontId="45" fillId="6" borderId="2" xfId="0" applyFont="1" applyFill="1" applyBorder="1"/>
    <xf numFmtId="0" fontId="44" fillId="6" borderId="30" xfId="14" quotePrefix="1" applyFont="1" applyFill="1" applyBorder="1" applyAlignment="1">
      <alignment horizontal="center"/>
    </xf>
    <xf numFmtId="0" fontId="45" fillId="6" borderId="30" xfId="0" applyFont="1" applyFill="1" applyBorder="1" applyAlignment="1">
      <alignment horizontal="center"/>
    </xf>
    <xf numFmtId="165" fontId="45" fillId="6" borderId="28" xfId="0" applyNumberFormat="1" applyFont="1" applyFill="1" applyBorder="1"/>
    <xf numFmtId="164" fontId="45" fillId="6" borderId="28" xfId="0" applyNumberFormat="1" applyFont="1" applyFill="1" applyBorder="1"/>
    <xf numFmtId="164" fontId="45" fillId="6" borderId="28" xfId="0" applyNumberFormat="1" applyFont="1" applyFill="1" applyBorder="1" applyAlignment="1">
      <alignment horizontal="center" vertical="center"/>
    </xf>
    <xf numFmtId="0" fontId="45" fillId="6" borderId="29" xfId="0" applyFont="1" applyFill="1" applyBorder="1"/>
    <xf numFmtId="0" fontId="45" fillId="6" borderId="7" xfId="0" applyFont="1" applyFill="1" applyBorder="1" applyAlignment="1">
      <alignment horizontal="center"/>
    </xf>
    <xf numFmtId="0" fontId="26" fillId="0" borderId="2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1" fontId="18" fillId="0" borderId="2" xfId="0" applyNumberFormat="1" applyFont="1" applyBorder="1" applyAlignment="1">
      <alignment horizontal="left"/>
    </xf>
    <xf numFmtId="1" fontId="18" fillId="0" borderId="6" xfId="0" applyNumberFormat="1" applyFont="1" applyBorder="1" applyAlignment="1">
      <alignment horizontal="left"/>
    </xf>
    <xf numFmtId="1" fontId="18" fillId="0" borderId="7" xfId="0" applyNumberFormat="1" applyFont="1" applyBorder="1" applyAlignment="1">
      <alignment horizontal="left"/>
    </xf>
    <xf numFmtId="1" fontId="18" fillId="0" borderId="1" xfId="0" applyNumberFormat="1" applyFont="1" applyBorder="1" applyAlignment="1">
      <alignment horizontal="left"/>
    </xf>
    <xf numFmtId="1" fontId="17" fillId="0" borderId="2" xfId="0" applyNumberFormat="1" applyFont="1" applyBorder="1" applyAlignment="1">
      <alignment horizontal="center"/>
    </xf>
    <xf numFmtId="1" fontId="17" fillId="0" borderId="6" xfId="0" applyNumberFormat="1" applyFont="1" applyBorder="1" applyAlignment="1">
      <alignment horizontal="center"/>
    </xf>
    <xf numFmtId="1" fontId="17" fillId="0" borderId="7" xfId="0" applyNumberFormat="1" applyFont="1" applyBorder="1" applyAlignment="1">
      <alignment horizontal="center"/>
    </xf>
    <xf numFmtId="0" fontId="30" fillId="2" borderId="8" xfId="2" applyFont="1" applyFill="1" applyBorder="1" applyAlignment="1">
      <alignment horizontal="center" vertical="center" wrapText="1"/>
    </xf>
    <xf numFmtId="0" fontId="30" fillId="2" borderId="10" xfId="2" applyFont="1" applyFill="1" applyBorder="1" applyAlignment="1">
      <alignment horizontal="center" vertical="center" wrapText="1"/>
    </xf>
    <xf numFmtId="0" fontId="30" fillId="2" borderId="3" xfId="2" applyFont="1" applyFill="1" applyBorder="1" applyAlignment="1">
      <alignment horizontal="center" vertical="center" wrapText="1"/>
    </xf>
    <xf numFmtId="0" fontId="30" fillId="2" borderId="11" xfId="2" applyFont="1" applyFill="1" applyBorder="1" applyAlignment="1">
      <alignment horizontal="center" vertical="center" wrapText="1"/>
    </xf>
    <xf numFmtId="0" fontId="30" fillId="2" borderId="13" xfId="2" applyFont="1" applyFill="1" applyBorder="1" applyAlignment="1">
      <alignment horizontal="center" vertical="center" wrapText="1"/>
    </xf>
    <xf numFmtId="0" fontId="30" fillId="2" borderId="14" xfId="2" applyFont="1" applyFill="1" applyBorder="1" applyAlignment="1">
      <alignment horizontal="center" vertical="center" wrapText="1"/>
    </xf>
    <xf numFmtId="0" fontId="34" fillId="5" borderId="0" xfId="2" applyFont="1" applyFill="1" applyAlignment="1">
      <alignment horizontal="left" vertical="center"/>
    </xf>
    <xf numFmtId="0" fontId="32" fillId="5" borderId="0" xfId="2" applyFont="1" applyFill="1" applyAlignment="1">
      <alignment horizontal="left" vertical="center"/>
    </xf>
    <xf numFmtId="9" fontId="35" fillId="4" borderId="23" xfId="1" applyFont="1" applyFill="1" applyBorder="1" applyAlignment="1" applyProtection="1">
      <alignment horizontal="center" vertical="center"/>
    </xf>
    <xf numFmtId="9" fontId="35" fillId="4" borderId="24" xfId="1" applyFont="1" applyFill="1" applyBorder="1" applyAlignment="1" applyProtection="1">
      <alignment horizontal="center" vertical="center"/>
    </xf>
    <xf numFmtId="0" fontId="40" fillId="0" borderId="0" xfId="2" applyFont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0" fillId="2" borderId="9" xfId="2" applyFont="1" applyFill="1" applyBorder="1" applyAlignment="1">
      <alignment horizontal="center" vertical="center" wrapText="1"/>
    </xf>
    <xf numFmtId="0" fontId="30" fillId="2" borderId="5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center"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46" fillId="0" borderId="0" xfId="0" applyFont="1" applyAlignment="1">
      <alignment horizont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/>
    <xf numFmtId="0" fontId="46" fillId="0" borderId="0" xfId="0" applyFont="1"/>
    <xf numFmtId="0" fontId="46" fillId="0" borderId="0" xfId="0" applyFont="1" applyAlignment="1">
      <alignment horizontal="left" vertical="center"/>
    </xf>
  </cellXfs>
  <cellStyles count="18">
    <cellStyle name="Comma 2" xfId="4"/>
    <cellStyle name="Comma 2 2" xfId="17"/>
    <cellStyle name="Comma 2 3" xfId="13"/>
    <cellStyle name="Comma 3" xfId="5"/>
    <cellStyle name="Normal" xfId="0" builtinId="0"/>
    <cellStyle name="Normal 2" xfId="2"/>
    <cellStyle name="Normal 2 2" xfId="9"/>
    <cellStyle name="Normal 2 2 2" xfId="15"/>
    <cellStyle name="Normal 2 3" xfId="11"/>
    <cellStyle name="Normal 3" xfId="6"/>
    <cellStyle name="Normal 3 2" xfId="16"/>
    <cellStyle name="Normal 3 3" xfId="12"/>
    <cellStyle name="Normal 4" xfId="7"/>
    <cellStyle name="Normal 5" xfId="10"/>
    <cellStyle name="Normal 5 2 2" xfId="14"/>
    <cellStyle name="Normal_Sheet2" xfId="3"/>
    <cellStyle name="Percent" xfId="1" builtinId="5"/>
    <cellStyle name="Percent 2" xfId="8"/>
  </cellStyles>
  <dxfs count="45"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164" formatCode="mm/dd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yidaungsu"/>
        <scheme val="none"/>
      </font>
      <numFmt numFmtId="164" formatCode="mm/dd/yyyy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165" formatCode="dd/mm/yy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19" formatCode="m/d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yidaungsu"/>
        <scheme val="none"/>
      </font>
      <numFmt numFmtId="164" formatCode="mm/dd/yyyy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165" formatCode="dd/mm/yy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19" formatCode="m/d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yidaungsu"/>
        <scheme val="none"/>
      </font>
      <numFmt numFmtId="164" formatCode="mm/dd/yyyy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165" formatCode="dd/mm/yy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fill>
        <patternFill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Pyidaungsu"/>
        <scheme val="none"/>
      </font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Employee Turnover Rate</a:t>
            </a:r>
            <a:r>
              <a:rPr lang="my-MM" sz="1200"/>
              <a:t> </a:t>
            </a:r>
            <a:r>
              <a:rPr lang="en-US" sz="1200"/>
              <a:t>Achievement (2023~2024 Vs 2024~2025)</a:t>
            </a:r>
          </a:p>
        </c:rich>
      </c:tx>
      <c:layout>
        <c:manualLayout>
          <c:xMode val="edge"/>
          <c:yMode val="edge"/>
          <c:x val="0.12959961778702453"/>
          <c:y val="2.98484704841360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05026898497501"/>
          <c:y val="0.21336624954692981"/>
          <c:w val="0.87853556636424124"/>
          <c:h val="0.58535606299417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'Employee Turnover Rate'!$D$4:$D$5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" h="635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('Employee Turnover Rate'!$B$3,'Employee Turnover Rate'!$F$3)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('Employee Turnover Rate'!$B$20,'Employee Turnover Rate'!$F$20)</c:f>
              <c:numCache>
                <c:formatCode>0%</c:formatCode>
                <c:ptCount val="2"/>
                <c:pt idx="0">
                  <c:v>0</c:v>
                </c:pt>
                <c:pt idx="1">
                  <c:v>9.1954022988505746E-2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FC-49BC-80C7-E51FDEE8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3703848"/>
        <c:axId val="373702672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('Employee Turnover Rate'!$B$3,'Employee Turnover Rate'!$F$3)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('Employee Turnover Rate'!$E$6,'Employee Turnover Rate'!$I$6)</c:f>
              <c:numCache>
                <c:formatCode>0%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FC-49BC-80C7-E51FDEE8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703848"/>
        <c:axId val="373702672"/>
      </c:lineChart>
      <c:catAx>
        <c:axId val="373703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373702672"/>
        <c:crosses val="autoZero"/>
        <c:auto val="1"/>
        <c:lblAlgn val="ctr"/>
        <c:lblOffset val="100"/>
        <c:noMultiLvlLbl val="0"/>
      </c:catAx>
      <c:valAx>
        <c:axId val="373702672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3737038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856506960598731"/>
          <c:y val="0.90974487573184859"/>
          <c:w val="0.44286986078802537"/>
          <c:h val="9.0255124268151438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ysClr val="windowText" lastClr="000000"/>
                </a:solidFill>
              </a:defRPr>
            </a:pPr>
            <a:r>
              <a:rPr lang="en-US" sz="1200">
                <a:solidFill>
                  <a:sysClr val="windowText" lastClr="000000"/>
                </a:solidFill>
              </a:rPr>
              <a:t>Total No. of Employee</a:t>
            </a:r>
            <a:r>
              <a:rPr lang="my-MM" sz="1200">
                <a:solidFill>
                  <a:sysClr val="windowText" lastClr="000000"/>
                </a:solidFill>
              </a:rPr>
              <a:t> </a:t>
            </a:r>
            <a:r>
              <a:rPr lang="en-US" sz="1200">
                <a:solidFill>
                  <a:sysClr val="windowText" lastClr="000000"/>
                </a:solidFill>
              </a:rPr>
              <a:t>vs</a:t>
            </a:r>
            <a:r>
              <a:rPr lang="en-US" sz="1200" baseline="0">
                <a:solidFill>
                  <a:sysClr val="windowText" lastClr="000000"/>
                </a:solidFill>
              </a:rPr>
              <a:t> </a:t>
            </a:r>
            <a:r>
              <a:rPr lang="en-US" sz="1200">
                <a:solidFill>
                  <a:sysClr val="windowText" lastClr="000000"/>
                </a:solidFill>
              </a:rPr>
              <a:t>No. of resgin / terminate Employee (</a:t>
            </a:r>
            <a:r>
              <a:rPr lang="en-US" sz="1200" b="1" i="0" u="none" strike="noStrike" baseline="0">
                <a:effectLst/>
              </a:rPr>
              <a:t>2024~2025</a:t>
            </a:r>
            <a:r>
              <a:rPr lang="en-US" sz="1200">
                <a:solidFill>
                  <a:sysClr val="windowText" lastClr="000000"/>
                </a:solidFill>
              </a:rPr>
              <a:t>)</a:t>
            </a:r>
          </a:p>
        </c:rich>
      </c:tx>
      <c:layout>
        <c:manualLayout>
          <c:xMode val="edge"/>
          <c:yMode val="edge"/>
          <c:x val="0.14345745502860727"/>
          <c:y val="4.688475725002705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4342841403062E-2"/>
          <c:y val="3.3654915271240711E-2"/>
          <c:w val="0.93828629995612545"/>
          <c:h val="0.67499149725987895"/>
        </c:manualLayout>
      </c:layout>
      <c:lineChart>
        <c:grouping val="standard"/>
        <c:varyColors val="0"/>
        <c:ser>
          <c:idx val="0"/>
          <c:order val="0"/>
          <c:tx>
            <c:strRef>
              <c:f>'Employee Turnover Rate'!$F$4:$F$5</c:f>
              <c:strCache>
                <c:ptCount val="2"/>
                <c:pt idx="0">
                  <c:v>Total No. of Employee
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7"/>
              <c:layout>
                <c:manualLayout>
                  <c:x val="-3.3838452916590517E-2"/>
                  <c:y val="-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9A-4EBE-BADD-9644C0ABC4B6}"/>
                </c:ext>
              </c:extLst>
            </c:dLbl>
            <c:dLbl>
              <c:idx val="8"/>
              <c:layout>
                <c:manualLayout>
                  <c:x val="-7.2188699555393004E-2"/>
                  <c:y val="-2.11485141919852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885627805438664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DC9A-4EBE-BADD-9644C0ABC4B6}"/>
                </c:ext>
              </c:extLst>
            </c:dLbl>
            <c:dLbl>
              <c:idx val="9"/>
              <c:layout>
                <c:manualLayout>
                  <c:x val="-5.6397421527650725E-2"/>
                  <c:y val="-4.75841569319667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97421527650725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DC9A-4EBE-BADD-9644C0ABC4B6}"/>
                </c:ext>
              </c:extLst>
            </c:dLbl>
            <c:dLbl>
              <c:idx val="10"/>
              <c:layout>
                <c:manualLayout>
                  <c:x val="-5.9781266819309765E-2"/>
                  <c:y val="-6.8732671123951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4141524666544691E-2"/>
                      <c:h val="6.608910684995379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C9A-4EBE-BADD-9644C0ABC4B6}"/>
                </c:ext>
              </c:extLst>
            </c:dLbl>
            <c:dLbl>
              <c:idx val="11"/>
              <c:layout>
                <c:manualLayout>
                  <c:x val="-6.7676905833180864E-3"/>
                  <c:y val="-6.87326711239519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97421527650725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DC9A-4EBE-BADD-9644C0ABC4B6}"/>
                </c:ext>
              </c:extLst>
            </c:dLbl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'Employee Turnover Rate'!$A$6:$A$17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'Employee Turnover Rate'!$F$6:$F$17</c:f>
              <c:numCache>
                <c:formatCode>General</c:formatCode>
                <c:ptCount val="12"/>
                <c:pt idx="0">
                  <c:v>32</c:v>
                </c:pt>
                <c:pt idx="1">
                  <c:v>28</c:v>
                </c:pt>
                <c:pt idx="2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AD-452C-88EB-47C4CDC0618E}"/>
            </c:ext>
          </c:extLst>
        </c:ser>
        <c:ser>
          <c:idx val="1"/>
          <c:order val="1"/>
          <c:tx>
            <c:strRef>
              <c:f>'Employee Turnover Rate'!$G$4:$G$5</c:f>
              <c:strCache>
                <c:ptCount val="2"/>
                <c:pt idx="0">
                  <c:v>No. of resgin / terminate Employee
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dLbls>
            <c:dLbl>
              <c:idx val="0"/>
              <c:layout>
                <c:manualLayout>
                  <c:x val="-3.1582556055484413E-2"/>
                  <c:y val="-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C9A-4EBE-BADD-9644C0ABC4B6}"/>
                </c:ext>
              </c:extLst>
            </c:dLbl>
            <c:dLbl>
              <c:idx val="1"/>
              <c:layout>
                <c:manualLayout>
                  <c:x val="-4.2862040361014549E-2"/>
                  <c:y val="-7.40197996719482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C9A-4EBE-BADD-9644C0ABC4B6}"/>
                </c:ext>
              </c:extLst>
            </c:dLbl>
            <c:dLbl>
              <c:idx val="2"/>
              <c:layout>
                <c:manualLayout>
                  <c:x val="-2.9326659194378418E-2"/>
                  <c:y val="-8.4594056767940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C9A-4EBE-BADD-9644C0ABC4B6}"/>
                </c:ext>
              </c:extLst>
            </c:dLbl>
            <c:dLbl>
              <c:idx val="3"/>
              <c:layout>
                <c:manualLayout>
                  <c:x val="-3.3838452916590475E-2"/>
                  <c:y val="-8.98811853159371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C9A-4EBE-BADD-9644C0ABC4B6}"/>
                </c:ext>
              </c:extLst>
            </c:dLbl>
            <c:dLbl>
              <c:idx val="4"/>
              <c:layout>
                <c:manualLayout>
                  <c:x val="-3.3838452916590434E-2"/>
                  <c:y val="-9.51683138639335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C9A-4EBE-BADD-9644C0ABC4B6}"/>
                </c:ext>
              </c:extLst>
            </c:dLbl>
            <c:dLbl>
              <c:idx val="5"/>
              <c:layout>
                <c:manualLayout>
                  <c:x val="-3.1582556055484406E-2"/>
                  <c:y val="-6.8732671123952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C9A-4EBE-BADD-9644C0ABC4B6}"/>
                </c:ext>
              </c:extLst>
            </c:dLbl>
            <c:dLbl>
              <c:idx val="6"/>
              <c:layout>
                <c:manualLayout>
                  <c:x val="-3.158255605548449E-2"/>
                  <c:y val="-0.111029699507922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C9A-4EBE-BADD-9644C0ABC4B6}"/>
                </c:ext>
              </c:extLst>
            </c:dLbl>
            <c:dLbl>
              <c:idx val="8"/>
              <c:layout>
                <c:manualLayout>
                  <c:x val="-2.0303071749954261E-2"/>
                  <c:y val="6.8732671123951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C9A-4EBE-BADD-9644C0ABC4B6}"/>
                </c:ext>
              </c:extLst>
            </c:dLbl>
            <c:dLbl>
              <c:idx val="9"/>
              <c:layout>
                <c:manualLayout>
                  <c:x val="-2.9326659194378542E-2"/>
                  <c:y val="7.401979967194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C9A-4EBE-BADD-9644C0ABC4B6}"/>
                </c:ext>
              </c:extLst>
            </c:dLbl>
            <c:dLbl>
              <c:idx val="10"/>
              <c:layout>
                <c:manualLayout>
                  <c:x val="-4.737383408322661E-2"/>
                  <c:y val="0.1480395993438964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C9A-4EBE-BADD-9644C0ABC4B6}"/>
                </c:ext>
              </c:extLst>
            </c:dLbl>
            <c:dLbl>
              <c:idx val="11"/>
              <c:layout>
                <c:manualLayout>
                  <c:x val="-2.2558968611060454E-2"/>
                  <c:y val="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C9A-4EBE-BADD-9644C0ABC4B6}"/>
                </c:ext>
              </c:extLst>
            </c:dLbl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</c15:spPr>
                <c15:showLeaderLines val="1"/>
              </c:ext>
            </c:extLst>
          </c:dLbls>
          <c:cat>
            <c:strRef>
              <c:f>'Employee Turnover Rate'!$A$6:$A$17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'Employee Turnover Rate'!$G$6:$G$17</c:f>
              <c:numCache>
                <c:formatCode>0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AD-452C-88EB-47C4CDC06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704240"/>
        <c:axId val="373706200"/>
      </c:lineChart>
      <c:catAx>
        <c:axId val="373704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373706200"/>
        <c:crosses val="autoZero"/>
        <c:auto val="1"/>
        <c:lblAlgn val="ctr"/>
        <c:lblOffset val="100"/>
        <c:noMultiLvlLbl val="0"/>
      </c:catAx>
      <c:valAx>
        <c:axId val="373706200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3737042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0429634996823945E-2"/>
          <c:y val="0.90993065063045953"/>
          <c:w val="0.96974689614428888"/>
          <c:h val="9.0069349369540475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ysClr val="windowText" lastClr="000000"/>
                </a:solidFill>
              </a:defRPr>
            </a:pPr>
            <a:r>
              <a:rPr lang="en-US" sz="1200" b="1" i="0" u="none" strike="noStrike" baseline="0">
                <a:effectLst/>
              </a:rPr>
              <a:t>Total No. of Employee</a:t>
            </a:r>
            <a:r>
              <a:rPr lang="my-MM" sz="1200" b="1" i="0" u="none" strike="noStrike" baseline="0">
                <a:effectLst/>
              </a:rPr>
              <a:t> </a:t>
            </a:r>
            <a:r>
              <a:rPr lang="en-US" sz="1200" b="1" i="0" u="none" strike="noStrike" baseline="0">
                <a:effectLst/>
              </a:rPr>
              <a:t>vs No. of resgin / terminate Employee  % (2024~2025)</a:t>
            </a:r>
            <a:endParaRPr lang="en-US" sz="12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693478156161923"/>
          <c:y val="1.49632516677545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2761100435687485E-2"/>
          <c:y val="0.18644317393296869"/>
          <c:w val="0.8757933714928513"/>
          <c:h val="0.60770674226054278"/>
        </c:manualLayout>
      </c:layout>
      <c:lineChart>
        <c:grouping val="standard"/>
        <c:varyColors val="0"/>
        <c:ser>
          <c:idx val="0"/>
          <c:order val="0"/>
          <c:tx>
            <c:v>Target</c:v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0"/>
              <c:layout>
                <c:manualLayout>
                  <c:x val="-4.3135693172757623E-2"/>
                  <c:y val="-8.478366812868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7510578009797239E-2"/>
                      <c:h val="7.580657385623533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650E-47DF-86B4-2BEE0931E462}"/>
                </c:ext>
              </c:extLst>
            </c:dLbl>
            <c:dLbl>
              <c:idx val="1"/>
              <c:layout>
                <c:manualLayout>
                  <c:x val="-4.9605962235889409E-2"/>
                  <c:y val="-8.478366812868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82414732707299E-2"/>
                      <c:h val="7.08192992604303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650E-47DF-86B4-2BEE0931E462}"/>
                </c:ext>
              </c:extLst>
            </c:dLbl>
            <c:dLbl>
              <c:idx val="2"/>
              <c:layout>
                <c:manualLayout>
                  <c:x val="-5.2841139223846229E-2"/>
                  <c:y val="-8.2290030830781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294501302986629E-2"/>
                      <c:h val="6.58320246646254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650E-47DF-86B4-2BEE0931E462}"/>
                </c:ext>
              </c:extLst>
            </c:dLbl>
            <c:dLbl>
              <c:idx val="3"/>
              <c:layout>
                <c:manualLayout>
                  <c:x val="-4.6370785247932589E-2"/>
                  <c:y val="-6.9821647991875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294501302986629E-2"/>
                      <c:h val="6.08447500688204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50E-47DF-86B4-2BEE0931E462}"/>
                </c:ext>
              </c:extLst>
            </c:dLbl>
            <c:dLbl>
              <c:idx val="4"/>
              <c:layout>
                <c:manualLayout>
                  <c:x val="-3.1273377550249261E-2"/>
                  <c:y val="-7.2315481639171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9667362668435114E-2"/>
                      <c:h val="6.58320246646254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650E-47DF-86B4-2BEE0931E462}"/>
                </c:ext>
              </c:extLst>
            </c:dLbl>
            <c:dLbl>
              <c:idx val="5"/>
              <c:layout>
                <c:manualLayout>
                  <c:x val="-2.9116592891611386E-2"/>
                  <c:y val="-5.48600205538545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608070620262394E-2"/>
                      <c:h val="7.08192992604303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650E-47DF-86B4-2BEE0931E462}"/>
                </c:ext>
              </c:extLst>
            </c:dLbl>
            <c:dLbl>
              <c:idx val="6"/>
              <c:layout>
                <c:manualLayout>
                  <c:x val="-1.5097492610465245E-2"/>
                  <c:y val="-4.73791086601470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451285961624505E-2"/>
                      <c:h val="8.578112304784522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650E-47DF-86B4-2BEE0931E462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</c:spPr>
            <c:txPr>
              <a:bodyPr/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'Employee Turnover Rate'!$A$6:$A$17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'Employee Turnover Rate'!$I$6:$I$17</c:f>
              <c:numCache>
                <c:formatCode>0%</c:formatCode>
                <c:ptCount val="12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A-4323-A8A4-948D7D5A7C27}"/>
            </c:ext>
          </c:extLst>
        </c:ser>
        <c:ser>
          <c:idx val="1"/>
          <c:order val="1"/>
          <c:tx>
            <c:strRef>
              <c:f>'Employee Turnover Rate'!$H$4:$H$5</c:f>
              <c:strCache>
                <c:ptCount val="2"/>
                <c:pt idx="0">
                  <c:v>Achievement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dLbls>
            <c:dLbl>
              <c:idx val="0"/>
              <c:layout>
                <c:manualLayout>
                  <c:x val="-5.8860866116403843E-2"/>
                  <c:y val="4.48856677116381E-2"/>
                </c:manualLayout>
              </c:layout>
              <c:spPr>
                <a:solidFill>
                  <a:schemeClr val="tx2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 sz="90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ellipse">
                      <a:avLst/>
                    </a:prstGeom>
                  </c15:spPr>
                  <c15:layout>
                    <c:manualLayout>
                      <c:w val="8.474348059576696E-2"/>
                      <c:h val="0.1122136784056115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650E-47DF-86B4-2BEE0931E462}"/>
                </c:ext>
              </c:extLst>
            </c:dLbl>
            <c:dLbl>
              <c:idx val="1"/>
              <c:layout>
                <c:manualLayout>
                  <c:x val="-3.7473742701301813E-2"/>
                  <c:y val="3.49111185200282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165388912408166E-2"/>
                      <c:h val="9.72518546181966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650E-47DF-86B4-2BEE0931E462}"/>
                </c:ext>
              </c:extLst>
            </c:dLbl>
            <c:dLbl>
              <c:idx val="2"/>
              <c:layout>
                <c:manualLayout>
                  <c:x val="-3.0164432579276743E-2"/>
                  <c:y val="-9.7270616877926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6411101685982752E-2"/>
                      <c:h val="9.725192982234834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650E-47DF-86B4-2BEE0931E462}"/>
                </c:ext>
              </c:extLst>
            </c:dLbl>
            <c:dLbl>
              <c:idx val="3"/>
              <c:layout>
                <c:manualLayout>
                  <c:x val="-5.5585736538050247E-2"/>
                  <c:y val="-0.10475204217029428"/>
                </c:manualLayout>
              </c:layout>
              <c:spPr>
                <a:solidFill>
                  <a:schemeClr val="tx2">
                    <a:lumMod val="20000"/>
                    <a:lumOff val="80000"/>
                  </a:schemeClr>
                </a:solidFill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ellipse">
                      <a:avLst/>
                    </a:prstGeom>
                  </c15:spPr>
                  <c15:layout>
                    <c:manualLayout>
                      <c:w val="9.0307454616058117E-2"/>
                      <c:h val="7.227717854493247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650E-47DF-86B4-2BEE0931E462}"/>
                </c:ext>
              </c:extLst>
            </c:dLbl>
            <c:dLbl>
              <c:idx val="4"/>
              <c:layout>
                <c:manualLayout>
                  <c:x val="-2.8997741771046491E-2"/>
                  <c:y val="-7.7264480910954753E-2"/>
                </c:manualLayout>
              </c:layout>
              <c:spPr>
                <a:solidFill>
                  <a:schemeClr val="tx2">
                    <a:lumMod val="20000"/>
                    <a:lumOff val="80000"/>
                  </a:schemeClr>
                </a:solidFill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ellipse">
                      <a:avLst/>
                    </a:prstGeom>
                  </c15:spPr>
                  <c15:layout>
                    <c:manualLayout>
                      <c:w val="9.0578352618575123E-2"/>
                      <c:h val="9.732840526624096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650E-47DF-86B4-2BEE0931E462}"/>
                </c:ext>
              </c:extLst>
            </c:dLbl>
            <c:spPr>
              <a:solidFill>
                <a:schemeClr val="tx2">
                  <a:lumMod val="20000"/>
                  <a:lumOff val="80000"/>
                </a:schemeClr>
              </a:solidFill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'Employee Turnover Rate'!$A$6:$A$17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'Employee Turnover Rate'!$H$6:$H$17</c:f>
              <c:numCache>
                <c:formatCode>0%</c:formatCode>
                <c:ptCount val="12"/>
                <c:pt idx="0">
                  <c:v>6.25E-2</c:v>
                </c:pt>
                <c:pt idx="1">
                  <c:v>0.14285714285714285</c:v>
                </c:pt>
                <c:pt idx="2">
                  <c:v>7.407407407407407E-2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BA-4323-A8A4-948D7D5A7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224152"/>
        <c:axId val="368221800"/>
      </c:lineChart>
      <c:catAx>
        <c:axId val="368224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368221800"/>
        <c:crosses val="autoZero"/>
        <c:auto val="1"/>
        <c:lblAlgn val="ctr"/>
        <c:lblOffset val="100"/>
        <c:noMultiLvlLbl val="0"/>
      </c:catAx>
      <c:valAx>
        <c:axId val="368221800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3682241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55227356769742"/>
          <c:y val="0.90993065063045953"/>
          <c:w val="0.41689525864881743"/>
          <c:h val="9.0069349369540475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22731</xdr:colOff>
      <xdr:row>22</xdr:row>
      <xdr:rowOff>27507</xdr:rowOff>
    </xdr:from>
    <xdr:to>
      <xdr:col>4</xdr:col>
      <xdr:colOff>238125</xdr:colOff>
      <xdr:row>29</xdr:row>
      <xdr:rowOff>294410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129621</xdr:colOff>
      <xdr:row>3</xdr:row>
      <xdr:rowOff>118954</xdr:rowOff>
    </xdr:from>
    <xdr:to>
      <xdr:col>4</xdr:col>
      <xdr:colOff>917413</xdr:colOff>
      <xdr:row>4</xdr:row>
      <xdr:rowOff>274815</xdr:rowOff>
    </xdr:to>
    <xdr:pic>
      <xdr:nvPicPr>
        <xdr:cNvPr id="10" name="Picture 9" descr="300px-Target_logo.svg_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3167" y="1139490"/>
          <a:ext cx="787792" cy="564075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169462</xdr:colOff>
      <xdr:row>3</xdr:row>
      <xdr:rowOff>55976</xdr:rowOff>
    </xdr:from>
    <xdr:to>
      <xdr:col>8</xdr:col>
      <xdr:colOff>1059655</xdr:colOff>
      <xdr:row>4</xdr:row>
      <xdr:rowOff>248949</xdr:rowOff>
    </xdr:to>
    <xdr:pic>
      <xdr:nvPicPr>
        <xdr:cNvPr id="11" name="Picture 10" descr="300px-Target_logo.svg_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556" y="1163257"/>
          <a:ext cx="890193" cy="550161"/>
        </a:xfrm>
        <a:prstGeom prst="rect">
          <a:avLst/>
        </a:prstGeom>
        <a:effectLst/>
      </xdr:spPr>
    </xdr:pic>
    <xdr:clientData/>
  </xdr:twoCellAnchor>
  <xdr:twoCellAnchor>
    <xdr:from>
      <xdr:col>4</xdr:col>
      <xdr:colOff>419658</xdr:colOff>
      <xdr:row>22</xdr:row>
      <xdr:rowOff>47623</xdr:rowOff>
    </xdr:from>
    <xdr:to>
      <xdr:col>8</xdr:col>
      <xdr:colOff>762001</xdr:colOff>
      <xdr:row>29</xdr:row>
      <xdr:rowOff>281862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8032</xdr:colOff>
      <xdr:row>22</xdr:row>
      <xdr:rowOff>25976</xdr:rowOff>
    </xdr:from>
    <xdr:to>
      <xdr:col>16</xdr:col>
      <xdr:colOff>71275</xdr:colOff>
      <xdr:row>29</xdr:row>
      <xdr:rowOff>298120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2:U4" totalsRowShown="0">
  <tableColumns count="21">
    <tableColumn id="1" name="EmployeeName"/>
    <tableColumn id="2" name="EmployeeNo"/>
    <tableColumn id="3" name="Grade"/>
    <tableColumn id="4" name="Gender"/>
    <tableColumn id="5" name="Designation"/>
    <tableColumn id="6" name="Department"/>
    <tableColumn id="7" name="BusinessUnit"/>
    <tableColumn id="8" name="Station"/>
    <tableColumn id="9" name="Positionlevel"/>
    <tableColumn id="10" name="CurrentAddress"/>
    <tableColumn id="11" name="MobilePhoneNumber"/>
    <tableColumn id="12" name="JobStatus"/>
    <tableColumn id="14" name="JoinDate"/>
    <tableColumn id="15" name="LastWorkingDate"/>
    <tableColumn id="16" name="ServiceYear"/>
    <tableColumn id="17" name="ServiceMonth"/>
    <tableColumn id="18" name="ServiceDate"/>
    <tableColumn id="19" name="Status"/>
    <tableColumn id="20" name="Type"/>
    <tableColumn id="21" name="ResignationStatus"/>
    <tableColumn id="22" name="Reason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7:U11" totalsRowShown="0">
  <tableColumns count="21">
    <tableColumn id="1" name="EmployeeName"/>
    <tableColumn id="2" name="EmployeeNo"/>
    <tableColumn id="3" name="Grade"/>
    <tableColumn id="4" name="Gender"/>
    <tableColumn id="5" name="Designation"/>
    <tableColumn id="6" name="Department"/>
    <tableColumn id="7" name="BusinessUnit"/>
    <tableColumn id="8" name="Station"/>
    <tableColumn id="9" name="Positionlevel"/>
    <tableColumn id="10" name="CurrentAddress"/>
    <tableColumn id="11" name="MobilePhoneNumber"/>
    <tableColumn id="12" name="JobStatus"/>
    <tableColumn id="14" name="JoinDate"/>
    <tableColumn id="15" name="LastWorkingDate"/>
    <tableColumn id="16" name="ServiceYear"/>
    <tableColumn id="17" name="ServiceMonth"/>
    <tableColumn id="18" name="ServiceDate"/>
    <tableColumn id="19" name="Status"/>
    <tableColumn id="20" name="Type"/>
    <tableColumn id="21" name="ResignationStatus"/>
    <tableColumn id="22" name="Reason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4" name="Table15" displayName="Table15" ref="A14:U16" totalsRowShown="0">
  <tableColumns count="21">
    <tableColumn id="1" name="EmployeeName"/>
    <tableColumn id="2" name="EmployeeNo"/>
    <tableColumn id="3" name="Grade"/>
    <tableColumn id="4" name="Gender"/>
    <tableColumn id="5" name="Designation"/>
    <tableColumn id="6" name="Department"/>
    <tableColumn id="7" name="BusinessUnit"/>
    <tableColumn id="8" name="Station"/>
    <tableColumn id="9" name="Positionlevel"/>
    <tableColumn id="10" name="CurrentAddress"/>
    <tableColumn id="11" name="MobilePhoneNumber"/>
    <tableColumn id="12" name="JobStatus"/>
    <tableColumn id="14" name="JoinDate"/>
    <tableColumn id="15" name="LastWorkingDate"/>
    <tableColumn id="16" name="ServiceYear"/>
    <tableColumn id="17" name="ServiceMonth"/>
    <tableColumn id="18" name="ServiceDate"/>
    <tableColumn id="19" name="Status"/>
    <tableColumn id="20" name="Type"/>
    <tableColumn id="21" name="ResignationStatus"/>
    <tableColumn id="22" name="Reas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3" name="Table18132324519" displayName="Table18132324519" ref="A2:J34" totalsRowShown="0" headerRowDxfId="44" dataDxfId="42" headerRowBorderDxfId="43" tableBorderDxfId="41" totalsRowBorderDxfId="40">
  <autoFilter ref="A2:J34"/>
  <tableColumns count="10">
    <tableColumn id="1" name="EmployeeNo" dataDxfId="39"/>
    <tableColumn id="2" name="EmployeeName" dataDxfId="38"/>
    <tableColumn id="3" name="Designation" dataDxfId="37"/>
    <tableColumn id="4" name="Department" dataDxfId="36"/>
    <tableColumn id="5" name="JoinDate" dataDxfId="35"/>
    <tableColumn id="6" name="BusinessUnit" dataDxfId="34"/>
    <tableColumn id="7" name="JobStatus" dataDxfId="33"/>
    <tableColumn id="12" name="Today" dataDxfId="32">
      <calculatedColumnFormula>TODAY()</calculatedColumnFormula>
    </tableColumn>
    <tableColumn id="8" name="WorkExperience" dataDxfId="31">
      <calculatedColumnFormula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calculatedColumnFormula>
    </tableColumn>
    <tableColumn id="9" name="Average" dataDxfId="3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181323245198" displayName="Table181323245198" ref="A39:J67" totalsRowShown="0" headerRowDxfId="29" dataDxfId="27" headerRowBorderDxfId="28" tableBorderDxfId="26" totalsRowBorderDxfId="25">
  <autoFilter ref="A39:J67"/>
  <tableColumns count="10">
    <tableColumn id="1" name="EmployeeNo" dataDxfId="24"/>
    <tableColumn id="2" name="EmployeeName" dataDxfId="23"/>
    <tableColumn id="3" name="Designation" dataDxfId="22"/>
    <tableColumn id="4" name="Department" dataDxfId="21"/>
    <tableColumn id="5" name="JoinDate" dataDxfId="20"/>
    <tableColumn id="6" name="BusinessUnit" dataDxfId="19"/>
    <tableColumn id="7" name="JobStatus" dataDxfId="18"/>
    <tableColumn id="12" name="Today" dataDxfId="17">
      <calculatedColumnFormula>TODAY()</calculatedColumnFormula>
    </tableColumn>
    <tableColumn id="8" name="WorkExperience" dataDxfId="16">
      <calculatedColumnFormula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calculatedColumnFormula>
    </tableColumn>
    <tableColumn id="9" name="Average" dataDxfId="15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1813232451989" displayName="Table1813232451989" ref="A71:J98" totalsRowShown="0" headerRowDxfId="14" dataDxfId="12" headerRowBorderDxfId="13" tableBorderDxfId="11" totalsRowBorderDxfId="10">
  <autoFilter ref="A71:J98"/>
  <tableColumns count="10">
    <tableColumn id="1" name="EmployeeNo" dataDxfId="9"/>
    <tableColumn id="2" name="EmployeeName" dataDxfId="8"/>
    <tableColumn id="3" name="Designation" dataDxfId="7"/>
    <tableColumn id="4" name="Department" dataDxfId="6"/>
    <tableColumn id="5" name="JoinDate" dataDxfId="5"/>
    <tableColumn id="6" name="BusinessUnit" dataDxfId="4"/>
    <tableColumn id="7" name="JobStatus" dataDxfId="3"/>
    <tableColumn id="12" name="Today" dataDxfId="2">
      <calculatedColumnFormula>TODAY()</calculatedColumnFormula>
    </tableColumn>
    <tableColumn id="8" name="WorkExperience" dataDxfId="1">
      <calculatedColumnFormula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calculatedColumnFormula>
    </tableColumn>
    <tableColumn id="9" name="Averag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T122"/>
  <sheetViews>
    <sheetView tabSelected="1" topLeftCell="A4" zoomScale="98" zoomScaleNormal="98" workbookViewId="0">
      <selection activeCell="F20" sqref="F20:I20"/>
    </sheetView>
  </sheetViews>
  <sheetFormatPr defaultColWidth="9.109375" defaultRowHeight="14.4" x14ac:dyDescent="0.3"/>
  <cols>
    <col min="1" max="1" width="15" customWidth="1"/>
    <col min="2" max="8" width="15.109375" customWidth="1"/>
    <col min="9" max="9" width="18" customWidth="1"/>
    <col min="10" max="10" width="2" customWidth="1"/>
    <col min="11" max="11" width="22.88671875" customWidth="1"/>
    <col min="12" max="12" width="13.109375" customWidth="1"/>
    <col min="13" max="13" width="18.109375" customWidth="1"/>
    <col min="14" max="14" width="9.109375" customWidth="1"/>
    <col min="15" max="15" width="16.88671875" customWidth="1"/>
  </cols>
  <sheetData>
    <row r="1" spans="1:18" s="30" customFormat="1" ht="21" x14ac:dyDescent="0.3">
      <c r="A1" s="129" t="s">
        <v>61</v>
      </c>
      <c r="B1" s="129"/>
      <c r="C1" s="129"/>
      <c r="D1" s="129"/>
      <c r="E1" s="129"/>
      <c r="F1" s="34"/>
      <c r="G1" s="34"/>
      <c r="H1" s="34"/>
      <c r="I1" s="34"/>
      <c r="J1" s="28"/>
      <c r="K1" s="2" t="s">
        <v>0</v>
      </c>
      <c r="L1" s="25" t="s">
        <v>1</v>
      </c>
      <c r="M1" s="26"/>
      <c r="N1" s="26"/>
      <c r="O1" s="27"/>
      <c r="P1" s="29"/>
      <c r="Q1" s="29"/>
      <c r="R1" s="29"/>
    </row>
    <row r="2" spans="1:18" s="30" customFormat="1" ht="21.6" thickBot="1" x14ac:dyDescent="0.35">
      <c r="A2" s="133" t="s">
        <v>56</v>
      </c>
      <c r="B2" s="133"/>
      <c r="C2" s="45"/>
      <c r="D2" s="34"/>
      <c r="E2" s="34"/>
      <c r="F2" s="34"/>
      <c r="G2" s="34"/>
      <c r="H2" s="34"/>
      <c r="I2" s="34"/>
      <c r="J2" s="31"/>
      <c r="K2" s="2"/>
      <c r="L2" s="22"/>
      <c r="M2" s="23"/>
      <c r="N2" s="23"/>
      <c r="O2" s="24"/>
      <c r="P2" s="29"/>
      <c r="Q2" s="29"/>
      <c r="R2" s="29"/>
    </row>
    <row r="3" spans="1:18" ht="35.4" thickBot="1" x14ac:dyDescent="0.35">
      <c r="A3" s="46" t="s">
        <v>49</v>
      </c>
      <c r="B3" s="142" t="s">
        <v>51</v>
      </c>
      <c r="C3" s="142"/>
      <c r="D3" s="142"/>
      <c r="E3" s="143"/>
      <c r="F3" s="144" t="s">
        <v>62</v>
      </c>
      <c r="G3" s="142"/>
      <c r="H3" s="142"/>
      <c r="I3" s="145"/>
      <c r="J3" s="3"/>
      <c r="K3" s="4" t="s">
        <v>2</v>
      </c>
      <c r="L3" s="138"/>
      <c r="M3" s="138"/>
      <c r="N3" s="138"/>
      <c r="O3" s="138"/>
      <c r="P3" s="5"/>
      <c r="Q3" s="5"/>
      <c r="R3" s="5"/>
    </row>
    <row r="4" spans="1:18" ht="36.75" customHeight="1" x14ac:dyDescent="0.3">
      <c r="A4" s="123" t="s">
        <v>3</v>
      </c>
      <c r="B4" s="125" t="s">
        <v>53</v>
      </c>
      <c r="C4" s="125" t="s">
        <v>54</v>
      </c>
      <c r="D4" s="125" t="s">
        <v>43</v>
      </c>
      <c r="E4" s="127"/>
      <c r="F4" s="123" t="s">
        <v>53</v>
      </c>
      <c r="G4" s="125" t="s">
        <v>54</v>
      </c>
      <c r="H4" s="125" t="s">
        <v>43</v>
      </c>
      <c r="I4" s="140"/>
      <c r="J4" s="3"/>
      <c r="K4" s="4" t="s">
        <v>4</v>
      </c>
      <c r="L4" s="115" t="s">
        <v>5</v>
      </c>
      <c r="M4" s="115"/>
      <c r="N4" s="115"/>
      <c r="O4" s="115"/>
      <c r="P4" s="5"/>
      <c r="Q4" s="5"/>
      <c r="R4" s="5"/>
    </row>
    <row r="5" spans="1:18" ht="18.75" customHeight="1" thickBot="1" x14ac:dyDescent="0.35">
      <c r="A5" s="124"/>
      <c r="B5" s="126"/>
      <c r="C5" s="126"/>
      <c r="D5" s="126"/>
      <c r="E5" s="128"/>
      <c r="F5" s="124"/>
      <c r="G5" s="126"/>
      <c r="H5" s="126"/>
      <c r="I5" s="141"/>
      <c r="J5" s="6"/>
      <c r="K5" s="13">
        <v>1</v>
      </c>
      <c r="L5" s="115" t="s">
        <v>35</v>
      </c>
      <c r="M5" s="115"/>
      <c r="N5" s="115"/>
      <c r="O5" s="115"/>
      <c r="P5" s="5"/>
      <c r="Q5" s="5"/>
      <c r="R5" s="5"/>
    </row>
    <row r="6" spans="1:18" ht="19.5" customHeight="1" x14ac:dyDescent="0.3">
      <c r="A6" s="56" t="s">
        <v>47</v>
      </c>
      <c r="B6" s="58"/>
      <c r="C6" s="59"/>
      <c r="D6" s="60" t="str">
        <f>IF(ISNUMBER(C6),C6/B6,"")</f>
        <v/>
      </c>
      <c r="E6" s="61">
        <v>0.05</v>
      </c>
      <c r="F6" s="63">
        <v>32</v>
      </c>
      <c r="G6" s="59">
        <v>2</v>
      </c>
      <c r="H6" s="60">
        <f>IF(ISNUMBER(G6),G6/F6,"")</f>
        <v>6.25E-2</v>
      </c>
      <c r="I6" s="61">
        <v>0.05</v>
      </c>
      <c r="J6" s="7"/>
      <c r="K6" s="13">
        <v>0.5</v>
      </c>
      <c r="L6" s="115" t="s">
        <v>46</v>
      </c>
      <c r="M6" s="115"/>
      <c r="N6" s="115"/>
      <c r="O6" s="115"/>
      <c r="P6" s="5"/>
      <c r="Q6" s="5"/>
      <c r="R6" s="5"/>
    </row>
    <row r="7" spans="1:18" ht="19.5" customHeight="1" x14ac:dyDescent="0.3">
      <c r="A7" s="41" t="s">
        <v>9</v>
      </c>
      <c r="B7" s="47"/>
      <c r="C7" s="48"/>
      <c r="D7" s="21" t="str">
        <f t="shared" ref="D7:D17" si="0">IF(ISNUMBER(C7),C7/B7,"")</f>
        <v/>
      </c>
      <c r="E7" s="50">
        <v>0.05</v>
      </c>
      <c r="F7" s="49">
        <v>28</v>
      </c>
      <c r="G7" s="48">
        <v>4</v>
      </c>
      <c r="H7" s="21">
        <f t="shared" ref="H7:H17" si="1">IF(ISNUMBER(G7),G7/F7,"")</f>
        <v>0.14285714285714285</v>
      </c>
      <c r="I7" s="50">
        <v>0.05</v>
      </c>
      <c r="J7" s="7"/>
      <c r="K7" s="13">
        <v>0</v>
      </c>
      <c r="L7" s="112" t="s">
        <v>36</v>
      </c>
      <c r="M7" s="113"/>
      <c r="N7" s="113"/>
      <c r="O7" s="114"/>
      <c r="P7" s="5"/>
      <c r="Q7" s="5"/>
      <c r="R7" s="5"/>
    </row>
    <row r="8" spans="1:18" ht="19.5" customHeight="1" x14ac:dyDescent="0.3">
      <c r="A8" s="41" t="s">
        <v>10</v>
      </c>
      <c r="B8" s="47"/>
      <c r="C8" s="48"/>
      <c r="D8" s="21" t="str">
        <f t="shared" si="0"/>
        <v/>
      </c>
      <c r="E8" s="50">
        <v>0.05</v>
      </c>
      <c r="F8" s="49">
        <v>27</v>
      </c>
      <c r="G8" s="48">
        <v>2</v>
      </c>
      <c r="H8" s="21">
        <f t="shared" si="1"/>
        <v>7.407407407407407E-2</v>
      </c>
      <c r="I8" s="50">
        <v>0.05</v>
      </c>
      <c r="J8" s="7"/>
      <c r="K8" s="8"/>
      <c r="L8" s="5"/>
      <c r="M8" s="5"/>
      <c r="N8" s="5"/>
      <c r="O8" s="5"/>
      <c r="P8" s="134" t="s">
        <v>38</v>
      </c>
      <c r="Q8" s="134"/>
      <c r="R8" s="134"/>
    </row>
    <row r="9" spans="1:18" ht="19.5" customHeight="1" x14ac:dyDescent="0.3">
      <c r="A9" s="41" t="s">
        <v>11</v>
      </c>
      <c r="B9" s="47"/>
      <c r="C9" s="48"/>
      <c r="D9" s="21" t="str">
        <f t="shared" si="0"/>
        <v/>
      </c>
      <c r="E9" s="50">
        <v>0.05</v>
      </c>
      <c r="F9" s="49"/>
      <c r="G9" s="48"/>
      <c r="H9" s="21" t="str">
        <f t="shared" si="1"/>
        <v/>
      </c>
      <c r="I9" s="50">
        <v>0.05</v>
      </c>
      <c r="J9" s="7"/>
      <c r="K9" s="139" t="str">
        <f>F3</f>
        <v>2024/2025</v>
      </c>
      <c r="L9" s="139"/>
      <c r="M9" s="137" t="str">
        <f>IF(ISNUMBER($F$20),IF($F$20&gt;0.05,"L",IF($F$20&gt;0.05,"K","J")),"")</f>
        <v>L</v>
      </c>
      <c r="N9" s="137"/>
      <c r="O9" s="137"/>
      <c r="P9" s="135" t="e">
        <f>IF(ISNUMBER($F$20),$B$20-$F$20,"")</f>
        <v>#VALUE!</v>
      </c>
      <c r="Q9" s="136"/>
      <c r="R9" s="136"/>
    </row>
    <row r="10" spans="1:18" ht="19.5" customHeight="1" x14ac:dyDescent="0.3">
      <c r="A10" s="41" t="s">
        <v>12</v>
      </c>
      <c r="B10" s="47"/>
      <c r="C10" s="48"/>
      <c r="D10" s="21" t="str">
        <f t="shared" si="0"/>
        <v/>
      </c>
      <c r="E10" s="50">
        <v>0.05</v>
      </c>
      <c r="F10" s="49"/>
      <c r="G10" s="48"/>
      <c r="H10" s="21" t="str">
        <f t="shared" si="1"/>
        <v/>
      </c>
      <c r="I10" s="50">
        <v>0.05</v>
      </c>
      <c r="J10" s="7"/>
      <c r="K10" s="139"/>
      <c r="L10" s="139"/>
      <c r="M10" s="137"/>
      <c r="N10" s="137"/>
      <c r="O10" s="137"/>
      <c r="P10" s="136"/>
      <c r="Q10" s="136"/>
      <c r="R10" s="136"/>
    </row>
    <row r="11" spans="1:18" ht="19.5" customHeight="1" x14ac:dyDescent="0.3">
      <c r="A11" s="41" t="s">
        <v>13</v>
      </c>
      <c r="B11" s="47"/>
      <c r="C11" s="48"/>
      <c r="D11" s="21" t="str">
        <f t="shared" si="0"/>
        <v/>
      </c>
      <c r="E11" s="50">
        <v>0.05</v>
      </c>
      <c r="F11" s="49"/>
      <c r="G11" s="48"/>
      <c r="H11" s="21" t="str">
        <f t="shared" si="1"/>
        <v/>
      </c>
      <c r="I11" s="50">
        <v>0.05</v>
      </c>
      <c r="J11" s="7"/>
      <c r="K11" s="139"/>
      <c r="L11" s="139"/>
      <c r="M11" s="137"/>
      <c r="N11" s="137"/>
      <c r="O11" s="137"/>
      <c r="P11" s="136"/>
      <c r="Q11" s="136"/>
      <c r="R11" s="136"/>
    </row>
    <row r="12" spans="1:18" ht="19.5" customHeight="1" x14ac:dyDescent="0.3">
      <c r="A12" s="41" t="s">
        <v>14</v>
      </c>
      <c r="B12" s="47"/>
      <c r="C12" s="48"/>
      <c r="D12" s="21" t="str">
        <f t="shared" si="0"/>
        <v/>
      </c>
      <c r="E12" s="50">
        <v>0.05</v>
      </c>
      <c r="F12" s="49"/>
      <c r="G12" s="48"/>
      <c r="H12" s="21" t="str">
        <f t="shared" si="1"/>
        <v/>
      </c>
      <c r="I12" s="50">
        <v>0.05</v>
      </c>
      <c r="J12" s="7"/>
      <c r="K12" s="139"/>
      <c r="L12" s="139"/>
      <c r="M12" s="137"/>
      <c r="N12" s="137"/>
      <c r="O12" s="137"/>
      <c r="P12" s="136"/>
      <c r="Q12" s="136"/>
      <c r="R12" s="136"/>
    </row>
    <row r="13" spans="1:18" ht="19.5" customHeight="1" x14ac:dyDescent="0.3">
      <c r="A13" s="41" t="s">
        <v>15</v>
      </c>
      <c r="B13" s="47"/>
      <c r="C13" s="48"/>
      <c r="D13" s="21" t="str">
        <f t="shared" si="0"/>
        <v/>
      </c>
      <c r="E13" s="50">
        <v>0.05</v>
      </c>
      <c r="F13" s="49"/>
      <c r="G13" s="48"/>
      <c r="H13" s="21" t="str">
        <f t="shared" si="1"/>
        <v/>
      </c>
      <c r="I13" s="50">
        <v>0.05</v>
      </c>
      <c r="J13" s="7"/>
      <c r="K13" s="120" t="s">
        <v>18</v>
      </c>
      <c r="L13" s="121"/>
      <c r="M13" s="121"/>
      <c r="N13" s="121"/>
      <c r="O13" s="122"/>
      <c r="P13" s="5"/>
      <c r="Q13" s="5"/>
      <c r="R13" s="5"/>
    </row>
    <row r="14" spans="1:18" ht="19.5" customHeight="1" x14ac:dyDescent="0.3">
      <c r="A14" s="41" t="s">
        <v>16</v>
      </c>
      <c r="B14" s="47"/>
      <c r="C14" s="48"/>
      <c r="D14" s="21" t="str">
        <f t="shared" si="0"/>
        <v/>
      </c>
      <c r="E14" s="50">
        <v>0.05</v>
      </c>
      <c r="F14" s="49"/>
      <c r="G14" s="48"/>
      <c r="H14" s="21" t="str">
        <f t="shared" si="1"/>
        <v/>
      </c>
      <c r="I14" s="50">
        <v>0.05</v>
      </c>
      <c r="J14" s="7"/>
      <c r="K14" s="116" t="s">
        <v>19</v>
      </c>
      <c r="L14" s="117"/>
      <c r="M14" s="117"/>
      <c r="N14" s="117"/>
      <c r="O14" s="118"/>
      <c r="P14" s="5"/>
      <c r="Q14" s="5"/>
      <c r="R14" s="5"/>
    </row>
    <row r="15" spans="1:18" ht="19.5" customHeight="1" x14ac:dyDescent="0.3">
      <c r="A15" s="41" t="s">
        <v>6</v>
      </c>
      <c r="B15" s="47"/>
      <c r="C15" s="48"/>
      <c r="D15" s="21" t="str">
        <f t="shared" si="0"/>
        <v/>
      </c>
      <c r="E15" s="50">
        <v>0.05</v>
      </c>
      <c r="F15" s="49"/>
      <c r="G15" s="48"/>
      <c r="H15" s="21" t="str">
        <f t="shared" si="1"/>
        <v/>
      </c>
      <c r="I15" s="50">
        <v>0.05</v>
      </c>
      <c r="J15" s="7"/>
      <c r="K15" s="116" t="s">
        <v>20</v>
      </c>
      <c r="L15" s="117"/>
      <c r="M15" s="117"/>
      <c r="N15" s="117"/>
      <c r="O15" s="118"/>
      <c r="P15" s="5"/>
      <c r="Q15" s="5"/>
      <c r="R15" s="5"/>
    </row>
    <row r="16" spans="1:18" ht="19.5" customHeight="1" x14ac:dyDescent="0.3">
      <c r="A16" s="41" t="s">
        <v>7</v>
      </c>
      <c r="B16" s="47"/>
      <c r="C16" s="48"/>
      <c r="D16" s="21" t="str">
        <f t="shared" si="0"/>
        <v/>
      </c>
      <c r="E16" s="50">
        <v>0.05</v>
      </c>
      <c r="F16" s="49"/>
      <c r="G16" s="48"/>
      <c r="H16" s="21" t="str">
        <f t="shared" si="1"/>
        <v/>
      </c>
      <c r="I16" s="50">
        <v>0.05</v>
      </c>
      <c r="J16" s="7"/>
      <c r="K16" s="119" t="s">
        <v>21</v>
      </c>
      <c r="L16" s="119"/>
      <c r="M16" s="119"/>
      <c r="N16" s="119"/>
      <c r="O16" s="119"/>
      <c r="P16" s="5"/>
      <c r="Q16" s="5"/>
      <c r="R16" s="5"/>
    </row>
    <row r="17" spans="1:20" ht="19.5" customHeight="1" thickBot="1" x14ac:dyDescent="0.35">
      <c r="A17" s="57" t="s">
        <v>8</v>
      </c>
      <c r="B17" s="47"/>
      <c r="C17" s="48"/>
      <c r="D17" s="62" t="str">
        <f t="shared" si="0"/>
        <v/>
      </c>
      <c r="E17" s="50">
        <v>0.05</v>
      </c>
      <c r="F17" s="49"/>
      <c r="G17" s="48"/>
      <c r="H17" s="62" t="str">
        <f t="shared" si="1"/>
        <v/>
      </c>
      <c r="I17" s="50">
        <v>0.05</v>
      </c>
      <c r="J17" s="7"/>
      <c r="K17" s="119" t="s">
        <v>22</v>
      </c>
      <c r="L17" s="119"/>
      <c r="M17" s="119"/>
      <c r="N17" s="119"/>
      <c r="O17" s="119"/>
      <c r="P17" s="5"/>
      <c r="Q17" s="5"/>
      <c r="R17" s="5"/>
    </row>
    <row r="18" spans="1:20" ht="21" customHeight="1" thickBot="1" x14ac:dyDescent="0.35">
      <c r="A18" s="51" t="s">
        <v>33</v>
      </c>
      <c r="B18" s="52" t="str">
        <f>IF(ISNUMBER(B17),B17,IF(ISNUMBER(B16),B16,IF(ISNUMBER(B15),B15,IF(ISNUMBER(B14),B14,IF(ISNUMBER(B13),B13,IF(ISNUMBER(B12),B12,IF(ISNUMBER(B11),B11,IF(ISNUMBER(B10),B10,IF(ISNUMBER(B9),B9,IF(ISNUMBER(B8),B8,IF(ISNUMBER(B7),B7,IF(ISNUMBER(B6),B6,""))))))))))))</f>
        <v/>
      </c>
      <c r="C18" s="52" t="str">
        <f>IF(COUNTA(C6:C17),SUM(C6:C17),"")</f>
        <v/>
      </c>
      <c r="D18" s="52"/>
      <c r="E18" s="53"/>
      <c r="F18" s="52">
        <f>IF(ISNUMBER(F17),F17,IF(ISNUMBER(F16),F16,IF(ISNUMBER(F15),F15,IF(ISNUMBER(F14),F14,IF(ISNUMBER(F13),F13,IF(ISNUMBER(F12),F12,IF(ISNUMBER(F11),F11,IF(ISNUMBER(F10),F10,IF(ISNUMBER(F9),F9,IF(ISNUMBER(F8),F8,IF(ISNUMBER(F7),F7,IF(ISNUMBER(F6),F6,""))))))))))))</f>
        <v>27</v>
      </c>
      <c r="G18" s="52">
        <f>IF(COUNTA(G6:G17),SUM(G6:G17),"")</f>
        <v>8</v>
      </c>
      <c r="H18" s="55"/>
      <c r="I18" s="53"/>
      <c r="J18" s="9"/>
      <c r="K18" s="119" t="s">
        <v>23</v>
      </c>
      <c r="L18" s="119"/>
      <c r="M18" s="119"/>
      <c r="N18" s="119"/>
      <c r="O18" s="119"/>
      <c r="P18" s="5"/>
      <c r="Q18" s="5"/>
      <c r="R18" s="5"/>
    </row>
    <row r="19" spans="1:20" ht="21" customHeight="1" thickBot="1" x14ac:dyDescent="0.35">
      <c r="A19" s="51" t="s">
        <v>34</v>
      </c>
      <c r="B19" s="54" t="str">
        <f>IF(COUNTA(B6:B17),AVERAGE(B6:B17),"")</f>
        <v/>
      </c>
      <c r="C19" s="54" t="str">
        <f t="shared" ref="C19" si="2">IF(COUNTA(C6:C17),AVERAGE(C6:C17),"")</f>
        <v/>
      </c>
      <c r="D19" s="55"/>
      <c r="E19" s="53"/>
      <c r="F19" s="54">
        <f>IF(COUNTA(F6:F17),AVERAGE(F6:F17),"")</f>
        <v>29</v>
      </c>
      <c r="G19" s="54">
        <f t="shared" ref="G19" si="3">IF(COUNTA(G6:G17),AVERAGE(G6:G17),"")</f>
        <v>2.6666666666666665</v>
      </c>
      <c r="H19" s="55"/>
      <c r="I19" s="53"/>
      <c r="J19" s="9"/>
      <c r="K19" s="116" t="s">
        <v>24</v>
      </c>
      <c r="L19" s="117"/>
      <c r="M19" s="117"/>
      <c r="N19" s="117"/>
      <c r="O19" s="118"/>
      <c r="P19" s="5"/>
      <c r="Q19" s="5"/>
      <c r="R19" s="5"/>
    </row>
    <row r="20" spans="1:20" ht="24" customHeight="1" thickBot="1" x14ac:dyDescent="0.45">
      <c r="A20" s="51" t="s">
        <v>44</v>
      </c>
      <c r="B20" s="131" t="str">
        <f>IF(ISNUMBER(C19),C19/B19,"")</f>
        <v/>
      </c>
      <c r="C20" s="131"/>
      <c r="D20" s="131"/>
      <c r="E20" s="132"/>
      <c r="F20" s="131">
        <f>IF(ISNUMBER(G19),G19/F19,"")</f>
        <v>9.1954022988505746E-2</v>
      </c>
      <c r="G20" s="131"/>
      <c r="H20" s="131"/>
      <c r="I20" s="132"/>
      <c r="J20" s="10"/>
      <c r="K20" s="116" t="s">
        <v>45</v>
      </c>
      <c r="L20" s="117"/>
      <c r="M20" s="117"/>
      <c r="N20" s="117"/>
      <c r="O20" s="118"/>
      <c r="P20" s="5"/>
      <c r="Q20" s="5"/>
      <c r="R20" s="5"/>
    </row>
    <row r="21" spans="1:20" ht="3" customHeight="1" x14ac:dyDescent="0.35">
      <c r="A21" s="11"/>
      <c r="B21" s="12"/>
      <c r="C21" s="12"/>
      <c r="D21" s="12"/>
      <c r="E21" s="12"/>
      <c r="F21" s="12"/>
      <c r="G21" s="12"/>
      <c r="H21" s="12"/>
      <c r="I21" s="12"/>
      <c r="J21" s="5"/>
      <c r="K21" s="5"/>
      <c r="L21" s="5"/>
      <c r="M21" s="5"/>
      <c r="N21" s="5"/>
      <c r="O21" s="5"/>
      <c r="P21" s="5"/>
      <c r="Q21" s="5"/>
      <c r="R21" s="5"/>
    </row>
    <row r="22" spans="1:20" s="30" customFormat="1" ht="17.25" customHeight="1" x14ac:dyDescent="0.3">
      <c r="A22" s="130" t="s">
        <v>17</v>
      </c>
      <c r="B22" s="130"/>
      <c r="C22" s="3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20" ht="24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20" ht="24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20" ht="24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20" ht="24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20" ht="27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20" ht="27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20" ht="27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20" ht="26.2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20" s="30" customFormat="1" ht="20.25" customHeight="1" x14ac:dyDescent="0.3">
      <c r="A31" s="129" t="s">
        <v>25</v>
      </c>
      <c r="B31" s="129"/>
      <c r="C31" s="3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3"/>
      <c r="T31" s="33"/>
    </row>
    <row r="32" spans="1:20" s="19" customFormat="1" ht="36.75" customHeight="1" x14ac:dyDescent="0.3">
      <c r="A32" s="42" t="s">
        <v>42</v>
      </c>
      <c r="B32" s="42" t="s">
        <v>26</v>
      </c>
      <c r="C32" s="42" t="s">
        <v>27</v>
      </c>
      <c r="D32" s="42" t="s">
        <v>37</v>
      </c>
      <c r="E32" s="146" t="s">
        <v>28</v>
      </c>
      <c r="F32" s="146"/>
      <c r="G32" s="146" t="s">
        <v>29</v>
      </c>
      <c r="H32" s="146"/>
      <c r="I32" s="146" t="s">
        <v>30</v>
      </c>
      <c r="J32" s="146"/>
      <c r="K32" s="146"/>
      <c r="L32" s="146" t="s">
        <v>31</v>
      </c>
      <c r="M32" s="146"/>
      <c r="N32" s="29"/>
      <c r="O32" s="29"/>
      <c r="P32" s="29"/>
      <c r="Q32" s="29"/>
      <c r="R32" s="17"/>
      <c r="S32" s="18"/>
      <c r="T32" s="18"/>
    </row>
    <row r="33" spans="1:20" s="16" customFormat="1" ht="56.25" customHeight="1" x14ac:dyDescent="0.3">
      <c r="A33" s="43" t="s">
        <v>52</v>
      </c>
      <c r="B33" s="43" t="s">
        <v>55</v>
      </c>
      <c r="C33" s="43" t="s">
        <v>32</v>
      </c>
      <c r="D33" s="44" t="s">
        <v>50</v>
      </c>
      <c r="E33" s="147" t="s">
        <v>60</v>
      </c>
      <c r="F33" s="147"/>
      <c r="G33" s="147" t="s">
        <v>59</v>
      </c>
      <c r="H33" s="147"/>
      <c r="I33" s="147" t="str">
        <f>C4</f>
        <v xml:space="preserve">No. of resgin / terminate Employee
</v>
      </c>
      <c r="J33" s="147"/>
      <c r="K33" s="147"/>
      <c r="L33" s="147" t="str">
        <f>B4</f>
        <v xml:space="preserve">Total No. of Employee
</v>
      </c>
      <c r="M33" s="147"/>
      <c r="N33" s="29"/>
      <c r="O33" s="29"/>
      <c r="P33" s="29"/>
      <c r="Q33" s="29"/>
      <c r="R33" s="14"/>
      <c r="S33" s="15"/>
      <c r="T33" s="15"/>
    </row>
    <row r="34" spans="1:20" ht="3.75" customHeight="1" x14ac:dyDescent="0.3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"/>
      <c r="T34" s="1"/>
    </row>
    <row r="35" spans="1:20" s="30" customFormat="1" ht="21.75" customHeight="1" thickBot="1" x14ac:dyDescent="0.35">
      <c r="A35" s="39" t="s">
        <v>39</v>
      </c>
      <c r="B35" s="37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33"/>
      <c r="T35" s="33"/>
    </row>
    <row r="36" spans="1:20" s="20" customFormat="1" ht="17.399999999999999" x14ac:dyDescent="0.3">
      <c r="A36" s="35" t="s">
        <v>40</v>
      </c>
      <c r="B36" s="40" t="s">
        <v>41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8"/>
      <c r="T36" s="18"/>
    </row>
    <row r="37" spans="1:20" s="20" customFormat="1" ht="21.75" customHeight="1" thickBot="1" x14ac:dyDescent="0.35">
      <c r="A37" s="36" t="s">
        <v>57</v>
      </c>
      <c r="B37" s="38" t="s">
        <v>48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8"/>
      <c r="T37" s="18"/>
    </row>
    <row r="38" spans="1:20" ht="18" x14ac:dyDescent="0.3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"/>
      <c r="T38" s="1"/>
    </row>
    <row r="39" spans="1:20" ht="18" x14ac:dyDescent="0.35">
      <c r="A39" s="12" t="s">
        <v>58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"/>
      <c r="T39" s="1"/>
    </row>
    <row r="40" spans="1:20" ht="18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"/>
      <c r="T40" s="1"/>
    </row>
    <row r="41" spans="1:20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20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20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20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20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20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20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0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</sheetData>
  <sheetProtection algorithmName="SHA-512" hashValue="vaibwaCSDXwtcfB4Kh5ReISRp7oNVRaJVjsfTfifbTyhcbK6a4JfjSn9x/Q2O8FYLhpiyP+v3rLsMuNOo1OnhA==" saltValue="ot60tUMnBJqheAVmQ8ez2g==" spinCount="100000" sheet="1" formatCells="0" formatColumns="0" formatRows="0" insertHyperlinks="0" deleteColumns="0" deleteRows="0" sort="0" autoFilter="0" pivotTables="0"/>
  <mergeCells count="42">
    <mergeCell ref="L32:M32"/>
    <mergeCell ref="L33:M33"/>
    <mergeCell ref="I32:K32"/>
    <mergeCell ref="I33:K33"/>
    <mergeCell ref="E33:F33"/>
    <mergeCell ref="G32:H32"/>
    <mergeCell ref="G33:H33"/>
    <mergeCell ref="E32:F32"/>
    <mergeCell ref="A1:E1"/>
    <mergeCell ref="A2:B2"/>
    <mergeCell ref="P8:R8"/>
    <mergeCell ref="P9:R12"/>
    <mergeCell ref="F20:I20"/>
    <mergeCell ref="M9:O12"/>
    <mergeCell ref="K14:O14"/>
    <mergeCell ref="L3:O3"/>
    <mergeCell ref="A4:A5"/>
    <mergeCell ref="L4:O4"/>
    <mergeCell ref="L5:O5"/>
    <mergeCell ref="K9:L12"/>
    <mergeCell ref="I4:I5"/>
    <mergeCell ref="H4:H5"/>
    <mergeCell ref="B3:E3"/>
    <mergeCell ref="F3:I3"/>
    <mergeCell ref="K17:O17"/>
    <mergeCell ref="K18:O18"/>
    <mergeCell ref="A31:B31"/>
    <mergeCell ref="A22:B22"/>
    <mergeCell ref="K20:O20"/>
    <mergeCell ref="B20:E20"/>
    <mergeCell ref="K19:O19"/>
    <mergeCell ref="F4:F5"/>
    <mergeCell ref="B4:B5"/>
    <mergeCell ref="C4:C5"/>
    <mergeCell ref="G4:G5"/>
    <mergeCell ref="D4:D5"/>
    <mergeCell ref="E4:E5"/>
    <mergeCell ref="L7:O7"/>
    <mergeCell ref="L6:O6"/>
    <mergeCell ref="K15:O15"/>
    <mergeCell ref="K16:O16"/>
    <mergeCell ref="K13:O13"/>
  </mergeCells>
  <conditionalFormatting sqref="B20">
    <cfRule type="iconSet" priority="81">
      <iconSet iconSet="3Flags" reverse="1">
        <cfvo type="percent" val="0"/>
        <cfvo type="num" val="0.05" gte="0"/>
        <cfvo type="num" val="0.05" gte="0"/>
      </iconSet>
    </cfRule>
  </conditionalFormatting>
  <conditionalFormatting sqref="D6:D17">
    <cfRule type="iconSet" priority="19">
      <iconSet iconSet="3Symbols2" reverse="1">
        <cfvo type="percent" val="0"/>
        <cfvo type="num" val="0.05" gte="0"/>
        <cfvo type="num" val="0.05" gte="0"/>
      </iconSet>
    </cfRule>
  </conditionalFormatting>
  <conditionalFormatting sqref="F20">
    <cfRule type="iconSet" priority="1">
      <iconSet iconSet="3Flags" reverse="1">
        <cfvo type="percent" val="0"/>
        <cfvo type="num" val="0.05" gte="0"/>
        <cfvo type="num" val="0.05" gte="0"/>
      </iconSet>
    </cfRule>
  </conditionalFormatting>
  <conditionalFormatting sqref="H6:H17">
    <cfRule type="iconSet" priority="4">
      <iconSet iconSet="3Symbols2" reverse="1">
        <cfvo type="percent" val="0"/>
        <cfvo type="num" val="0.05" gte="0"/>
        <cfvo type="num" val="0.05" gte="0"/>
      </iconSet>
    </cfRule>
  </conditionalFormatting>
  <conditionalFormatting sqref="K5">
    <cfRule type="iconSet" priority="78">
      <iconSet iconSet="3Symbols2" showValue="0">
        <cfvo type="percent" val="0"/>
        <cfvo type="percent" val="0"/>
        <cfvo type="num" val="1"/>
      </iconSet>
    </cfRule>
  </conditionalFormatting>
  <conditionalFormatting sqref="K6">
    <cfRule type="iconSet" priority="22">
      <iconSet iconSet="3Symbols2" showValue="0">
        <cfvo type="percent" val="0"/>
        <cfvo type="num" val="0.5"/>
        <cfvo type="num" val="1"/>
      </iconSet>
    </cfRule>
  </conditionalFormatting>
  <conditionalFormatting sqref="K7">
    <cfRule type="iconSet" priority="76">
      <iconSet iconSet="3Symbols2" showValue="0">
        <cfvo type="percent" val="0"/>
        <cfvo type="num" val="0.5"/>
        <cfvo type="num" val="1"/>
      </iconSet>
    </cfRule>
  </conditionalFormatting>
  <conditionalFormatting sqref="P9:R12">
    <cfRule type="iconSet" priority="17">
      <iconSet iconSet="3Arrows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>
      <selection activeCell="A4" sqref="A4"/>
    </sheetView>
  </sheetViews>
  <sheetFormatPr defaultRowHeight="14.4" x14ac:dyDescent="0.3"/>
  <cols>
    <col min="1" max="1" width="12.88671875" customWidth="1"/>
    <col min="5" max="5" width="18.88671875" customWidth="1"/>
    <col min="10" max="10" width="33.88671875" customWidth="1"/>
    <col min="14" max="14" width="9.5546875" bestFit="1" customWidth="1"/>
    <col min="21" max="21" width="17.33203125" customWidth="1"/>
  </cols>
  <sheetData>
    <row r="1" spans="1:21" ht="36.75" customHeight="1" x14ac:dyDescent="0.3">
      <c r="A1" s="148" t="s">
        <v>128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</row>
    <row r="2" spans="1:21" x14ac:dyDescent="0.3">
      <c r="A2" t="s">
        <v>91</v>
      </c>
      <c r="B2" t="s">
        <v>92</v>
      </c>
      <c r="C2" t="s">
        <v>93</v>
      </c>
      <c r="D2" t="s">
        <v>94</v>
      </c>
      <c r="E2" t="s">
        <v>95</v>
      </c>
      <c r="F2" t="s">
        <v>96</v>
      </c>
      <c r="G2" t="s">
        <v>97</v>
      </c>
      <c r="H2" t="s">
        <v>98</v>
      </c>
      <c r="I2" t="s">
        <v>99</v>
      </c>
      <c r="J2" t="s">
        <v>100</v>
      </c>
      <c r="K2" t="s">
        <v>101</v>
      </c>
      <c r="L2" t="s">
        <v>102</v>
      </c>
      <c r="M2" t="s">
        <v>103</v>
      </c>
      <c r="N2" t="s">
        <v>104</v>
      </c>
      <c r="O2" t="s">
        <v>105</v>
      </c>
      <c r="P2" t="s">
        <v>106</v>
      </c>
      <c r="Q2" t="s">
        <v>107</v>
      </c>
      <c r="R2" t="s">
        <v>108</v>
      </c>
      <c r="S2" t="s">
        <v>109</v>
      </c>
      <c r="T2" t="s">
        <v>110</v>
      </c>
      <c r="U2" t="s">
        <v>111</v>
      </c>
    </row>
    <row r="3" spans="1:21" ht="43.2" x14ac:dyDescent="0.3">
      <c r="A3" s="64" t="s">
        <v>112</v>
      </c>
      <c r="B3" s="64" t="s">
        <v>63</v>
      </c>
      <c r="C3" s="64" t="s">
        <v>64</v>
      </c>
      <c r="D3" s="64" t="s">
        <v>65</v>
      </c>
      <c r="E3" s="64" t="s">
        <v>66</v>
      </c>
      <c r="F3" s="64" t="s">
        <v>67</v>
      </c>
      <c r="G3" s="64" t="s">
        <v>68</v>
      </c>
      <c r="H3" s="64" t="s">
        <v>69</v>
      </c>
      <c r="I3" s="64" t="s">
        <v>70</v>
      </c>
      <c r="J3" s="65" t="s">
        <v>71</v>
      </c>
      <c r="K3" s="64" t="s">
        <v>72</v>
      </c>
      <c r="L3" s="64" t="s">
        <v>73</v>
      </c>
      <c r="M3" s="64" t="s">
        <v>74</v>
      </c>
      <c r="N3" s="84">
        <v>45394</v>
      </c>
      <c r="O3" s="64" t="s">
        <v>75</v>
      </c>
      <c r="P3" s="64" t="s">
        <v>76</v>
      </c>
      <c r="Q3" s="64" t="s">
        <v>77</v>
      </c>
      <c r="R3" s="64" t="s">
        <v>78</v>
      </c>
      <c r="S3" s="64" t="s">
        <v>79</v>
      </c>
      <c r="T3" s="64" t="s">
        <v>80</v>
      </c>
      <c r="U3" s="64" t="s">
        <v>79</v>
      </c>
    </row>
    <row r="4" spans="1:21" ht="31.5" customHeight="1" x14ac:dyDescent="0.3">
      <c r="A4" t="s">
        <v>113</v>
      </c>
      <c r="B4" t="s">
        <v>81</v>
      </c>
      <c r="C4" t="s">
        <v>82</v>
      </c>
      <c r="D4" t="s">
        <v>83</v>
      </c>
      <c r="E4" t="s">
        <v>66</v>
      </c>
      <c r="F4" t="s">
        <v>67</v>
      </c>
      <c r="G4" t="s">
        <v>68</v>
      </c>
      <c r="H4" t="s">
        <v>69</v>
      </c>
      <c r="I4" t="s">
        <v>70</v>
      </c>
      <c r="J4" t="s">
        <v>84</v>
      </c>
      <c r="K4" t="s">
        <v>85</v>
      </c>
      <c r="L4" t="s">
        <v>73</v>
      </c>
      <c r="M4" t="s">
        <v>86</v>
      </c>
      <c r="N4" t="s">
        <v>87</v>
      </c>
      <c r="O4" t="s">
        <v>88</v>
      </c>
      <c r="P4" t="s">
        <v>89</v>
      </c>
      <c r="Q4" t="s">
        <v>90</v>
      </c>
      <c r="R4" t="s">
        <v>78</v>
      </c>
      <c r="S4" t="s">
        <v>79</v>
      </c>
      <c r="T4" t="s">
        <v>80</v>
      </c>
      <c r="U4" t="s">
        <v>79</v>
      </c>
    </row>
    <row r="6" spans="1:21" ht="27.75" customHeight="1" x14ac:dyDescent="0.3">
      <c r="A6" s="148" t="s">
        <v>162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x14ac:dyDescent="0.3">
      <c r="A7" t="s">
        <v>91</v>
      </c>
      <c r="B7" t="s">
        <v>92</v>
      </c>
      <c r="C7" t="s">
        <v>93</v>
      </c>
      <c r="D7" t="s">
        <v>94</v>
      </c>
      <c r="E7" t="s">
        <v>95</v>
      </c>
      <c r="F7" t="s">
        <v>96</v>
      </c>
      <c r="G7" t="s">
        <v>97</v>
      </c>
      <c r="H7" t="s">
        <v>98</v>
      </c>
      <c r="I7" t="s">
        <v>99</v>
      </c>
      <c r="J7" t="s">
        <v>100</v>
      </c>
      <c r="K7" t="s">
        <v>101</v>
      </c>
      <c r="L7" t="s">
        <v>102</v>
      </c>
      <c r="M7" t="s">
        <v>103</v>
      </c>
      <c r="N7" t="s">
        <v>104</v>
      </c>
      <c r="O7" t="s">
        <v>105</v>
      </c>
      <c r="P7" t="s">
        <v>106</v>
      </c>
      <c r="Q7" t="s">
        <v>107</v>
      </c>
      <c r="R7" t="s">
        <v>108</v>
      </c>
      <c r="S7" t="s">
        <v>109</v>
      </c>
      <c r="T7" t="s">
        <v>110</v>
      </c>
      <c r="U7" t="s">
        <v>111</v>
      </c>
    </row>
    <row r="8" spans="1:21" ht="35.25" customHeight="1" x14ac:dyDescent="0.3">
      <c r="A8" t="s">
        <v>129</v>
      </c>
      <c r="B8" t="s">
        <v>130</v>
      </c>
      <c r="C8" t="s">
        <v>117</v>
      </c>
      <c r="D8" t="s">
        <v>65</v>
      </c>
      <c r="E8" t="s">
        <v>131</v>
      </c>
      <c r="F8" t="s">
        <v>67</v>
      </c>
      <c r="G8" t="s">
        <v>68</v>
      </c>
      <c r="H8" t="s">
        <v>69</v>
      </c>
      <c r="I8" t="s">
        <v>118</v>
      </c>
      <c r="J8" t="s">
        <v>132</v>
      </c>
      <c r="K8" t="s">
        <v>133</v>
      </c>
      <c r="L8" t="s">
        <v>73</v>
      </c>
      <c r="M8" t="s">
        <v>134</v>
      </c>
      <c r="N8" t="s">
        <v>135</v>
      </c>
      <c r="O8" t="s">
        <v>88</v>
      </c>
      <c r="P8" t="s">
        <v>136</v>
      </c>
      <c r="Q8" t="s">
        <v>137</v>
      </c>
      <c r="R8" t="s">
        <v>78</v>
      </c>
      <c r="S8" t="s">
        <v>79</v>
      </c>
      <c r="T8" t="s">
        <v>80</v>
      </c>
      <c r="U8" t="s">
        <v>138</v>
      </c>
    </row>
    <row r="9" spans="1:21" ht="35.25" customHeight="1" x14ac:dyDescent="0.3">
      <c r="A9" t="s">
        <v>115</v>
      </c>
      <c r="B9" t="s">
        <v>139</v>
      </c>
      <c r="C9" t="s">
        <v>117</v>
      </c>
      <c r="D9" t="s">
        <v>65</v>
      </c>
      <c r="E9" t="s">
        <v>119</v>
      </c>
      <c r="F9" t="s">
        <v>116</v>
      </c>
      <c r="G9" t="s">
        <v>68</v>
      </c>
      <c r="H9" t="s">
        <v>69</v>
      </c>
      <c r="I9" t="s">
        <v>70</v>
      </c>
      <c r="J9" t="s">
        <v>140</v>
      </c>
      <c r="K9" t="s">
        <v>141</v>
      </c>
      <c r="L9" t="s">
        <v>73</v>
      </c>
      <c r="M9" t="s">
        <v>142</v>
      </c>
      <c r="N9" t="s">
        <v>143</v>
      </c>
      <c r="O9" t="s">
        <v>144</v>
      </c>
      <c r="P9" t="s">
        <v>144</v>
      </c>
      <c r="Q9" t="s">
        <v>145</v>
      </c>
      <c r="R9" t="s">
        <v>78</v>
      </c>
      <c r="S9" t="s">
        <v>79</v>
      </c>
      <c r="T9" t="s">
        <v>80</v>
      </c>
      <c r="U9" t="s">
        <v>146</v>
      </c>
    </row>
    <row r="10" spans="1:21" ht="35.25" customHeight="1" x14ac:dyDescent="0.3">
      <c r="A10" t="s">
        <v>147</v>
      </c>
      <c r="B10" t="s">
        <v>148</v>
      </c>
      <c r="C10" t="s">
        <v>117</v>
      </c>
      <c r="D10" t="s">
        <v>65</v>
      </c>
      <c r="E10" t="s">
        <v>119</v>
      </c>
      <c r="F10" t="s">
        <v>116</v>
      </c>
      <c r="G10" t="s">
        <v>68</v>
      </c>
      <c r="H10" t="s">
        <v>69</v>
      </c>
      <c r="I10" t="s">
        <v>118</v>
      </c>
      <c r="J10" t="s">
        <v>149</v>
      </c>
      <c r="K10" t="s">
        <v>150</v>
      </c>
      <c r="L10" t="s">
        <v>73</v>
      </c>
      <c r="M10" t="s">
        <v>151</v>
      </c>
      <c r="N10" t="s">
        <v>152</v>
      </c>
      <c r="O10" t="s">
        <v>88</v>
      </c>
      <c r="P10" t="s">
        <v>75</v>
      </c>
      <c r="Q10" t="s">
        <v>153</v>
      </c>
      <c r="R10" t="s">
        <v>78</v>
      </c>
      <c r="S10" t="s">
        <v>79</v>
      </c>
      <c r="T10" t="s">
        <v>80</v>
      </c>
      <c r="U10" t="s">
        <v>154</v>
      </c>
    </row>
    <row r="11" spans="1:21" ht="35.25" customHeight="1" x14ac:dyDescent="0.3">
      <c r="A11" t="s">
        <v>120</v>
      </c>
      <c r="B11" t="s">
        <v>155</v>
      </c>
      <c r="C11" t="s">
        <v>117</v>
      </c>
      <c r="D11" t="s">
        <v>83</v>
      </c>
      <c r="E11" t="s">
        <v>156</v>
      </c>
      <c r="F11" t="s">
        <v>122</v>
      </c>
      <c r="G11" t="s">
        <v>68</v>
      </c>
      <c r="H11" t="s">
        <v>69</v>
      </c>
      <c r="I11" t="s">
        <v>118</v>
      </c>
      <c r="J11" t="s">
        <v>157</v>
      </c>
      <c r="K11" t="s">
        <v>158</v>
      </c>
      <c r="L11" t="s">
        <v>73</v>
      </c>
      <c r="M11" t="s">
        <v>159</v>
      </c>
      <c r="N11" t="s">
        <v>160</v>
      </c>
      <c r="O11" t="s">
        <v>88</v>
      </c>
      <c r="P11" t="s">
        <v>145</v>
      </c>
      <c r="Q11" t="s">
        <v>153</v>
      </c>
      <c r="R11" t="s">
        <v>78</v>
      </c>
      <c r="S11" t="s">
        <v>79</v>
      </c>
      <c r="T11" t="s">
        <v>80</v>
      </c>
      <c r="U11" t="s">
        <v>161</v>
      </c>
    </row>
    <row r="13" spans="1:21" ht="22.5" customHeight="1" x14ac:dyDescent="0.3">
      <c r="A13" s="148" t="s">
        <v>178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1" x14ac:dyDescent="0.3">
      <c r="A14" t="s">
        <v>91</v>
      </c>
      <c r="B14" t="s">
        <v>92</v>
      </c>
      <c r="C14" t="s">
        <v>93</v>
      </c>
      <c r="D14" t="s">
        <v>94</v>
      </c>
      <c r="E14" t="s">
        <v>95</v>
      </c>
      <c r="F14" t="s">
        <v>96</v>
      </c>
      <c r="G14" t="s">
        <v>97</v>
      </c>
      <c r="H14" t="s">
        <v>98</v>
      </c>
      <c r="I14" t="s">
        <v>99</v>
      </c>
      <c r="J14" t="s">
        <v>100</v>
      </c>
      <c r="K14" t="s">
        <v>101</v>
      </c>
      <c r="L14" t="s">
        <v>102</v>
      </c>
      <c r="M14" t="s">
        <v>103</v>
      </c>
      <c r="N14" t="s">
        <v>104</v>
      </c>
      <c r="O14" t="s">
        <v>105</v>
      </c>
      <c r="P14" t="s">
        <v>106</v>
      </c>
      <c r="Q14" t="s">
        <v>107</v>
      </c>
      <c r="R14" t="s">
        <v>108</v>
      </c>
      <c r="S14" t="s">
        <v>109</v>
      </c>
      <c r="T14" t="s">
        <v>110</v>
      </c>
      <c r="U14" t="s">
        <v>111</v>
      </c>
    </row>
    <row r="15" spans="1:21" ht="26.25" customHeight="1" x14ac:dyDescent="0.3">
      <c r="A15" t="s">
        <v>125</v>
      </c>
      <c r="B15" t="s">
        <v>163</v>
      </c>
      <c r="C15" t="s">
        <v>126</v>
      </c>
      <c r="D15" t="s">
        <v>83</v>
      </c>
      <c r="E15" t="s">
        <v>121</v>
      </c>
      <c r="F15" t="s">
        <v>122</v>
      </c>
      <c r="G15" t="s">
        <v>68</v>
      </c>
      <c r="H15" t="s">
        <v>69</v>
      </c>
      <c r="I15" t="s">
        <v>70</v>
      </c>
      <c r="J15" t="s">
        <v>164</v>
      </c>
      <c r="K15" t="s">
        <v>165</v>
      </c>
      <c r="L15" t="s">
        <v>73</v>
      </c>
      <c r="M15" t="s">
        <v>166</v>
      </c>
      <c r="N15" t="s">
        <v>167</v>
      </c>
      <c r="O15" t="s">
        <v>89</v>
      </c>
      <c r="P15" t="s">
        <v>76</v>
      </c>
      <c r="Q15" t="s">
        <v>168</v>
      </c>
      <c r="R15" t="s">
        <v>78</v>
      </c>
      <c r="S15" t="s">
        <v>169</v>
      </c>
      <c r="T15" t="s">
        <v>80</v>
      </c>
      <c r="U15" t="s">
        <v>170</v>
      </c>
    </row>
    <row r="16" spans="1:21" ht="23.25" customHeight="1" x14ac:dyDescent="0.3">
      <c r="A16" t="s">
        <v>123</v>
      </c>
      <c r="B16" t="s">
        <v>171</v>
      </c>
      <c r="C16" t="s">
        <v>124</v>
      </c>
      <c r="D16" t="s">
        <v>83</v>
      </c>
      <c r="E16" t="s">
        <v>172</v>
      </c>
      <c r="F16" t="s">
        <v>122</v>
      </c>
      <c r="G16" t="s">
        <v>68</v>
      </c>
      <c r="H16" t="s">
        <v>69</v>
      </c>
      <c r="I16" t="s">
        <v>70</v>
      </c>
      <c r="J16" t="s">
        <v>173</v>
      </c>
      <c r="K16" t="s">
        <v>174</v>
      </c>
      <c r="L16" t="s">
        <v>73</v>
      </c>
      <c r="M16" t="s">
        <v>175</v>
      </c>
      <c r="N16" t="s">
        <v>176</v>
      </c>
      <c r="O16" t="s">
        <v>144</v>
      </c>
      <c r="P16" t="s">
        <v>77</v>
      </c>
      <c r="Q16" t="s">
        <v>90</v>
      </c>
      <c r="R16" t="s">
        <v>78</v>
      </c>
      <c r="S16" t="s">
        <v>79</v>
      </c>
      <c r="T16" t="s">
        <v>80</v>
      </c>
      <c r="U16" t="s">
        <v>177</v>
      </c>
    </row>
  </sheetData>
  <mergeCells count="3">
    <mergeCell ref="A1:U1"/>
    <mergeCell ref="A6:U6"/>
    <mergeCell ref="A13:U13"/>
  </mergeCell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opLeftCell="A61" workbookViewId="0">
      <selection activeCell="D66" sqref="D66"/>
    </sheetView>
  </sheetViews>
  <sheetFormatPr defaultRowHeight="14.4" x14ac:dyDescent="0.3"/>
  <cols>
    <col min="1" max="1" width="15.88671875" customWidth="1"/>
    <col min="2" max="2" width="23.6640625" customWidth="1"/>
    <col min="3" max="3" width="19.109375" customWidth="1"/>
    <col min="4" max="4" width="21.5546875" customWidth="1"/>
    <col min="5" max="5" width="17.6640625" customWidth="1"/>
    <col min="6" max="6" width="21.5546875" customWidth="1"/>
    <col min="7" max="7" width="17.33203125" customWidth="1"/>
    <col min="8" max="8" width="19.109375" customWidth="1"/>
    <col min="9" max="9" width="14.44140625" customWidth="1"/>
    <col min="10" max="10" width="13.5546875" customWidth="1"/>
  </cols>
  <sheetData>
    <row r="1" spans="1:10" s="150" customFormat="1" ht="33" customHeight="1" x14ac:dyDescent="0.3">
      <c r="A1" s="151"/>
      <c r="B1" s="151"/>
      <c r="C1" s="151"/>
      <c r="D1" s="151"/>
      <c r="E1" s="154" t="s">
        <v>265</v>
      </c>
      <c r="F1" s="151"/>
      <c r="G1" s="151"/>
      <c r="H1" s="151"/>
      <c r="I1" s="151"/>
      <c r="J1" s="151"/>
    </row>
    <row r="2" spans="1:10" ht="20.399999999999999" x14ac:dyDescent="0.7">
      <c r="A2" s="80" t="s">
        <v>92</v>
      </c>
      <c r="B2" s="81" t="s">
        <v>91</v>
      </c>
      <c r="C2" s="81" t="s">
        <v>95</v>
      </c>
      <c r="D2" s="81" t="s">
        <v>96</v>
      </c>
      <c r="E2" s="81" t="s">
        <v>103</v>
      </c>
      <c r="F2" s="81" t="s">
        <v>97</v>
      </c>
      <c r="G2" s="81" t="s">
        <v>102</v>
      </c>
      <c r="H2" s="81" t="s">
        <v>197</v>
      </c>
      <c r="I2" s="82" t="s">
        <v>198</v>
      </c>
      <c r="J2" s="83" t="s">
        <v>34</v>
      </c>
    </row>
    <row r="3" spans="1:10" s="91" customFormat="1" ht="20.399999999999999" x14ac:dyDescent="0.7">
      <c r="A3" s="85" t="s">
        <v>199</v>
      </c>
      <c r="B3" s="86" t="s">
        <v>200</v>
      </c>
      <c r="C3" s="87" t="s">
        <v>201</v>
      </c>
      <c r="D3" s="87" t="s">
        <v>202</v>
      </c>
      <c r="E3" s="88">
        <v>40619</v>
      </c>
      <c r="F3" s="87" t="s">
        <v>68</v>
      </c>
      <c r="G3" s="87" t="s">
        <v>73</v>
      </c>
      <c r="H3" s="88">
        <f t="shared" ref="H3:H34" ca="1" si="0">TODAY()</f>
        <v>45499</v>
      </c>
      <c r="I3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3" s="90">
        <v>12</v>
      </c>
    </row>
    <row r="4" spans="1:10" s="91" customFormat="1" ht="20.399999999999999" x14ac:dyDescent="0.7">
      <c r="A4" s="92" t="s">
        <v>203</v>
      </c>
      <c r="B4" s="87" t="s">
        <v>204</v>
      </c>
      <c r="C4" s="87" t="s">
        <v>205</v>
      </c>
      <c r="D4" s="87" t="s">
        <v>114</v>
      </c>
      <c r="E4" s="93">
        <v>45131</v>
      </c>
      <c r="F4" s="87" t="s">
        <v>68</v>
      </c>
      <c r="G4" s="86" t="s">
        <v>73</v>
      </c>
      <c r="H4" s="88">
        <f t="shared" ca="1" si="0"/>
        <v>45499</v>
      </c>
      <c r="I4" s="94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4" s="95">
        <v>0.4</v>
      </c>
    </row>
    <row r="5" spans="1:10" s="91" customFormat="1" ht="20.399999999999999" x14ac:dyDescent="0.7">
      <c r="A5" s="96" t="s">
        <v>130</v>
      </c>
      <c r="B5" s="86" t="s">
        <v>129</v>
      </c>
      <c r="C5" s="86" t="s">
        <v>206</v>
      </c>
      <c r="D5" s="86" t="s">
        <v>67</v>
      </c>
      <c r="E5" s="97">
        <v>44747</v>
      </c>
      <c r="F5" s="86" t="s">
        <v>68</v>
      </c>
      <c r="G5" s="86" t="s">
        <v>73</v>
      </c>
      <c r="H5" s="97">
        <f t="shared" ca="1" si="0"/>
        <v>45499</v>
      </c>
      <c r="I5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5" s="90">
        <v>1</v>
      </c>
    </row>
    <row r="6" spans="1:10" s="91" customFormat="1" ht="20.399999999999999" x14ac:dyDescent="0.7">
      <c r="A6" s="96" t="s">
        <v>207</v>
      </c>
      <c r="B6" s="86" t="s">
        <v>208</v>
      </c>
      <c r="C6" s="86" t="s">
        <v>206</v>
      </c>
      <c r="D6" s="86" t="s">
        <v>67</v>
      </c>
      <c r="E6" s="97">
        <v>42625</v>
      </c>
      <c r="F6" s="86" t="s">
        <v>68</v>
      </c>
      <c r="G6" s="86" t="s">
        <v>73</v>
      </c>
      <c r="H6" s="97">
        <f t="shared" ca="1" si="0"/>
        <v>45499</v>
      </c>
      <c r="I6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6" s="90">
        <v>7</v>
      </c>
    </row>
    <row r="7" spans="1:10" s="91" customFormat="1" ht="20.399999999999999" x14ac:dyDescent="0.7">
      <c r="A7" s="96" t="s">
        <v>209</v>
      </c>
      <c r="B7" s="86" t="s">
        <v>210</v>
      </c>
      <c r="C7" s="86" t="s">
        <v>206</v>
      </c>
      <c r="D7" s="86" t="s">
        <v>67</v>
      </c>
      <c r="E7" s="97">
        <v>44599</v>
      </c>
      <c r="F7" s="86" t="s">
        <v>68</v>
      </c>
      <c r="G7" s="86" t="s">
        <v>73</v>
      </c>
      <c r="H7" s="97">
        <f t="shared" ca="1" si="0"/>
        <v>45499</v>
      </c>
      <c r="I7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7" s="90">
        <v>2</v>
      </c>
    </row>
    <row r="8" spans="1:10" s="91" customFormat="1" ht="20.399999999999999" x14ac:dyDescent="0.7">
      <c r="A8" s="96" t="s">
        <v>211</v>
      </c>
      <c r="B8" s="86" t="s">
        <v>212</v>
      </c>
      <c r="C8" s="86" t="s">
        <v>206</v>
      </c>
      <c r="D8" s="86" t="s">
        <v>67</v>
      </c>
      <c r="E8" s="97">
        <v>44421</v>
      </c>
      <c r="F8" s="86" t="s">
        <v>68</v>
      </c>
      <c r="G8" s="86" t="s">
        <v>73</v>
      </c>
      <c r="H8" s="97">
        <f t="shared" ca="1" si="0"/>
        <v>45499</v>
      </c>
      <c r="I8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8" s="90">
        <v>2</v>
      </c>
    </row>
    <row r="9" spans="1:10" s="91" customFormat="1" ht="20.399999999999999" x14ac:dyDescent="0.7">
      <c r="A9" s="96" t="s">
        <v>213</v>
      </c>
      <c r="B9" s="86" t="s">
        <v>214</v>
      </c>
      <c r="C9" s="86" t="s">
        <v>215</v>
      </c>
      <c r="D9" s="86" t="s">
        <v>67</v>
      </c>
      <c r="E9" s="97">
        <v>39540</v>
      </c>
      <c r="F9" s="86" t="s">
        <v>68</v>
      </c>
      <c r="G9" s="86" t="s">
        <v>73</v>
      </c>
      <c r="H9" s="97">
        <f t="shared" ca="1" si="0"/>
        <v>45499</v>
      </c>
      <c r="I9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9" s="90">
        <v>16</v>
      </c>
    </row>
    <row r="10" spans="1:10" s="91" customFormat="1" ht="20.399999999999999" x14ac:dyDescent="0.7">
      <c r="A10" s="96" t="s">
        <v>216</v>
      </c>
      <c r="B10" s="86" t="s">
        <v>217</v>
      </c>
      <c r="C10" s="86" t="s">
        <v>206</v>
      </c>
      <c r="D10" s="86" t="s">
        <v>67</v>
      </c>
      <c r="E10" s="97">
        <v>42121</v>
      </c>
      <c r="F10" s="86" t="s">
        <v>68</v>
      </c>
      <c r="G10" s="86" t="s">
        <v>73</v>
      </c>
      <c r="H10" s="97">
        <f t="shared" ca="1" si="0"/>
        <v>45499</v>
      </c>
      <c r="I10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0" s="90">
        <v>8</v>
      </c>
    </row>
    <row r="11" spans="1:10" s="91" customFormat="1" ht="20.399999999999999" x14ac:dyDescent="0.7">
      <c r="A11" s="85" t="s">
        <v>218</v>
      </c>
      <c r="B11" s="86" t="s">
        <v>219</v>
      </c>
      <c r="C11" s="87" t="s">
        <v>206</v>
      </c>
      <c r="D11" s="87" t="s">
        <v>67</v>
      </c>
      <c r="E11" s="88">
        <v>45180</v>
      </c>
      <c r="F11" s="87" t="s">
        <v>68</v>
      </c>
      <c r="G11" s="87" t="s">
        <v>220</v>
      </c>
      <c r="H11" s="88">
        <f t="shared" ca="1" si="0"/>
        <v>45499</v>
      </c>
      <c r="I11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1" s="90">
        <v>0.2</v>
      </c>
    </row>
    <row r="12" spans="1:10" s="91" customFormat="1" ht="20.399999999999999" x14ac:dyDescent="0.7">
      <c r="A12" s="98" t="s">
        <v>221</v>
      </c>
      <c r="B12" s="86" t="s">
        <v>222</v>
      </c>
      <c r="C12" s="87" t="s">
        <v>223</v>
      </c>
      <c r="D12" s="87" t="s">
        <v>67</v>
      </c>
      <c r="E12" s="88">
        <v>44419</v>
      </c>
      <c r="F12" s="87" t="s">
        <v>68</v>
      </c>
      <c r="G12" s="87" t="s">
        <v>73</v>
      </c>
      <c r="H12" s="99">
        <f t="shared" ca="1" si="0"/>
        <v>45499</v>
      </c>
      <c r="I12" s="100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2" s="90">
        <v>2</v>
      </c>
    </row>
    <row r="13" spans="1:10" s="91" customFormat="1" ht="20.399999999999999" x14ac:dyDescent="0.7">
      <c r="A13" s="96" t="s">
        <v>139</v>
      </c>
      <c r="B13" s="86" t="s">
        <v>115</v>
      </c>
      <c r="C13" s="86" t="s">
        <v>119</v>
      </c>
      <c r="D13" s="86" t="s">
        <v>116</v>
      </c>
      <c r="E13" s="97">
        <v>44627</v>
      </c>
      <c r="F13" s="86" t="s">
        <v>68</v>
      </c>
      <c r="G13" s="86" t="s">
        <v>73</v>
      </c>
      <c r="H13" s="97">
        <f t="shared" ca="1" si="0"/>
        <v>45499</v>
      </c>
      <c r="I13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3" s="90">
        <v>1</v>
      </c>
    </row>
    <row r="14" spans="1:10" s="91" customFormat="1" ht="20.399999999999999" x14ac:dyDescent="0.7">
      <c r="A14" s="96" t="s">
        <v>148</v>
      </c>
      <c r="B14" s="86" t="s">
        <v>147</v>
      </c>
      <c r="C14" s="86" t="s">
        <v>119</v>
      </c>
      <c r="D14" s="86" t="s">
        <v>116</v>
      </c>
      <c r="E14" s="97">
        <v>44896</v>
      </c>
      <c r="F14" s="86" t="s">
        <v>68</v>
      </c>
      <c r="G14" s="86" t="s">
        <v>73</v>
      </c>
      <c r="H14" s="97">
        <f t="shared" ca="1" si="0"/>
        <v>45499</v>
      </c>
      <c r="I14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4" s="90">
        <v>1</v>
      </c>
    </row>
    <row r="15" spans="1:10" s="91" customFormat="1" ht="20.399999999999999" x14ac:dyDescent="0.7">
      <c r="A15" s="96" t="s">
        <v>224</v>
      </c>
      <c r="B15" s="86" t="s">
        <v>225</v>
      </c>
      <c r="C15" s="86" t="s">
        <v>226</v>
      </c>
      <c r="D15" s="86" t="s">
        <v>116</v>
      </c>
      <c r="E15" s="97">
        <v>45070</v>
      </c>
      <c r="F15" s="86" t="s">
        <v>68</v>
      </c>
      <c r="G15" s="86" t="s">
        <v>73</v>
      </c>
      <c r="H15" s="97">
        <f t="shared" ca="1" si="0"/>
        <v>45499</v>
      </c>
      <c r="I15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5" s="90">
        <v>1</v>
      </c>
    </row>
    <row r="16" spans="1:10" s="91" customFormat="1" ht="20.399999999999999" x14ac:dyDescent="0.7">
      <c r="A16" s="96" t="s">
        <v>227</v>
      </c>
      <c r="B16" s="86" t="s">
        <v>228</v>
      </c>
      <c r="C16" s="86" t="s">
        <v>226</v>
      </c>
      <c r="D16" s="86" t="s">
        <v>116</v>
      </c>
      <c r="E16" s="97">
        <v>44991</v>
      </c>
      <c r="F16" s="86" t="s">
        <v>68</v>
      </c>
      <c r="G16" s="86" t="s">
        <v>73</v>
      </c>
      <c r="H16" s="97">
        <f t="shared" ca="1" si="0"/>
        <v>45499</v>
      </c>
      <c r="I16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6" s="90">
        <v>1</v>
      </c>
    </row>
    <row r="17" spans="1:10" s="91" customFormat="1" ht="20.399999999999999" x14ac:dyDescent="0.7">
      <c r="A17" s="96" t="s">
        <v>229</v>
      </c>
      <c r="B17" s="86" t="s">
        <v>230</v>
      </c>
      <c r="C17" s="86" t="s">
        <v>226</v>
      </c>
      <c r="D17" s="86" t="s">
        <v>116</v>
      </c>
      <c r="E17" s="97">
        <v>44911</v>
      </c>
      <c r="F17" s="86" t="s">
        <v>68</v>
      </c>
      <c r="G17" s="86" t="s">
        <v>73</v>
      </c>
      <c r="H17" s="97">
        <f t="shared" ca="1" si="0"/>
        <v>45499</v>
      </c>
      <c r="I17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7" s="90">
        <v>1</v>
      </c>
    </row>
    <row r="18" spans="1:10" s="91" customFormat="1" ht="20.399999999999999" x14ac:dyDescent="0.7">
      <c r="A18" s="96" t="s">
        <v>231</v>
      </c>
      <c r="B18" s="86" t="s">
        <v>232</v>
      </c>
      <c r="C18" s="86" t="s">
        <v>226</v>
      </c>
      <c r="D18" s="86" t="s">
        <v>116</v>
      </c>
      <c r="E18" s="97">
        <v>44911</v>
      </c>
      <c r="F18" s="86" t="s">
        <v>68</v>
      </c>
      <c r="G18" s="86" t="s">
        <v>73</v>
      </c>
      <c r="H18" s="97">
        <f t="shared" ca="1" si="0"/>
        <v>45499</v>
      </c>
      <c r="I18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8" s="90">
        <v>1</v>
      </c>
    </row>
    <row r="19" spans="1:10" s="91" customFormat="1" ht="20.399999999999999" x14ac:dyDescent="0.7">
      <c r="A19" s="96" t="s">
        <v>233</v>
      </c>
      <c r="B19" s="86" t="s">
        <v>234</v>
      </c>
      <c r="C19" s="86" t="s">
        <v>226</v>
      </c>
      <c r="D19" s="86" t="s">
        <v>116</v>
      </c>
      <c r="E19" s="97">
        <v>44911</v>
      </c>
      <c r="F19" s="86" t="s">
        <v>68</v>
      </c>
      <c r="G19" s="86" t="s">
        <v>73</v>
      </c>
      <c r="H19" s="97">
        <f t="shared" ca="1" si="0"/>
        <v>45499</v>
      </c>
      <c r="I19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19" s="90">
        <v>1</v>
      </c>
    </row>
    <row r="20" spans="1:10" s="91" customFormat="1" ht="20.399999999999999" x14ac:dyDescent="0.7">
      <c r="A20" s="96" t="s">
        <v>235</v>
      </c>
      <c r="B20" s="86" t="s">
        <v>236</v>
      </c>
      <c r="C20" s="86" t="s">
        <v>226</v>
      </c>
      <c r="D20" s="86" t="s">
        <v>116</v>
      </c>
      <c r="E20" s="97">
        <v>44911</v>
      </c>
      <c r="F20" s="86" t="s">
        <v>68</v>
      </c>
      <c r="G20" s="86" t="s">
        <v>73</v>
      </c>
      <c r="H20" s="97">
        <f t="shared" ca="1" si="0"/>
        <v>45499</v>
      </c>
      <c r="I20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0" s="95">
        <v>1</v>
      </c>
    </row>
    <row r="21" spans="1:10" s="91" customFormat="1" ht="20.399999999999999" x14ac:dyDescent="0.7">
      <c r="A21" s="96" t="s">
        <v>237</v>
      </c>
      <c r="B21" s="86" t="s">
        <v>238</v>
      </c>
      <c r="C21" s="86" t="s">
        <v>239</v>
      </c>
      <c r="D21" s="86" t="s">
        <v>240</v>
      </c>
      <c r="E21" s="97">
        <v>44998</v>
      </c>
      <c r="F21" s="86" t="s">
        <v>68</v>
      </c>
      <c r="G21" s="86" t="s">
        <v>73</v>
      </c>
      <c r="H21" s="97">
        <f t="shared" ca="1" si="0"/>
        <v>45499</v>
      </c>
      <c r="I21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1" s="90">
        <v>1</v>
      </c>
    </row>
    <row r="22" spans="1:10" s="91" customFormat="1" ht="20.399999999999999" x14ac:dyDescent="0.7">
      <c r="A22" s="85" t="s">
        <v>242</v>
      </c>
      <c r="B22" s="86" t="s">
        <v>243</v>
      </c>
      <c r="C22" s="87" t="s">
        <v>239</v>
      </c>
      <c r="D22" s="87" t="s">
        <v>240</v>
      </c>
      <c r="E22" s="88">
        <v>45194</v>
      </c>
      <c r="F22" s="87" t="s">
        <v>68</v>
      </c>
      <c r="G22" s="87" t="s">
        <v>220</v>
      </c>
      <c r="H22" s="88">
        <f t="shared" ca="1" si="0"/>
        <v>45499</v>
      </c>
      <c r="I22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2" s="90">
        <v>0.2</v>
      </c>
    </row>
    <row r="23" spans="1:10" s="91" customFormat="1" ht="20.399999999999999" x14ac:dyDescent="0.7">
      <c r="A23" s="101">
        <v>16147</v>
      </c>
      <c r="B23" s="102" t="s">
        <v>263</v>
      </c>
      <c r="C23" s="103" t="s">
        <v>273</v>
      </c>
      <c r="D23" s="87" t="s">
        <v>240</v>
      </c>
      <c r="E23" s="88">
        <v>45385</v>
      </c>
      <c r="F23" s="87" t="s">
        <v>68</v>
      </c>
      <c r="G23" s="87" t="s">
        <v>220</v>
      </c>
      <c r="H23" s="88">
        <f t="shared" ca="1" si="0"/>
        <v>45499</v>
      </c>
      <c r="I23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3" s="104"/>
    </row>
    <row r="24" spans="1:10" s="91" customFormat="1" ht="20.399999999999999" x14ac:dyDescent="0.7">
      <c r="A24" s="101">
        <v>16207</v>
      </c>
      <c r="B24" s="102" t="s">
        <v>264</v>
      </c>
      <c r="C24" s="103" t="s">
        <v>239</v>
      </c>
      <c r="D24" s="103" t="s">
        <v>240</v>
      </c>
      <c r="E24" s="88">
        <v>45295</v>
      </c>
      <c r="F24" s="87" t="s">
        <v>68</v>
      </c>
      <c r="G24" s="87" t="s">
        <v>220</v>
      </c>
      <c r="H24" s="88">
        <f t="shared" ca="1" si="0"/>
        <v>45499</v>
      </c>
      <c r="I24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4" s="104"/>
    </row>
    <row r="25" spans="1:10" s="91" customFormat="1" ht="20.399999999999999" x14ac:dyDescent="0.7">
      <c r="A25" s="96" t="s">
        <v>244</v>
      </c>
      <c r="B25" s="86" t="s">
        <v>245</v>
      </c>
      <c r="C25" s="86" t="s">
        <v>246</v>
      </c>
      <c r="D25" s="86" t="s">
        <v>122</v>
      </c>
      <c r="E25" s="97">
        <v>45091</v>
      </c>
      <c r="F25" s="86" t="s">
        <v>68</v>
      </c>
      <c r="G25" s="86" t="s">
        <v>73</v>
      </c>
      <c r="H25" s="97">
        <f t="shared" ca="1" si="0"/>
        <v>45499</v>
      </c>
      <c r="I25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5" s="90">
        <v>1</v>
      </c>
    </row>
    <row r="26" spans="1:10" s="91" customFormat="1" ht="20.399999999999999" x14ac:dyDescent="0.7">
      <c r="A26" s="96" t="s">
        <v>247</v>
      </c>
      <c r="B26" s="86" t="s">
        <v>248</v>
      </c>
      <c r="C26" s="86" t="s">
        <v>249</v>
      </c>
      <c r="D26" s="86" t="s">
        <v>122</v>
      </c>
      <c r="E26" s="97">
        <v>45078</v>
      </c>
      <c r="F26" s="86" t="s">
        <v>68</v>
      </c>
      <c r="G26" s="86" t="s">
        <v>73</v>
      </c>
      <c r="H26" s="97">
        <f t="shared" ca="1" si="0"/>
        <v>45499</v>
      </c>
      <c r="I26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6" s="90">
        <v>1</v>
      </c>
    </row>
    <row r="27" spans="1:10" s="91" customFormat="1" ht="20.399999999999999" x14ac:dyDescent="0.7">
      <c r="A27" s="96" t="s">
        <v>163</v>
      </c>
      <c r="B27" s="86" t="s">
        <v>125</v>
      </c>
      <c r="C27" s="86" t="s">
        <v>121</v>
      </c>
      <c r="D27" s="86" t="s">
        <v>122</v>
      </c>
      <c r="E27" s="97">
        <v>45117</v>
      </c>
      <c r="F27" s="86" t="s">
        <v>68</v>
      </c>
      <c r="G27" s="86" t="s">
        <v>220</v>
      </c>
      <c r="H27" s="97">
        <f t="shared" ca="1" si="0"/>
        <v>45499</v>
      </c>
      <c r="I27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7" s="90">
        <v>0.4</v>
      </c>
    </row>
    <row r="28" spans="1:10" s="91" customFormat="1" ht="20.399999999999999" x14ac:dyDescent="0.7">
      <c r="A28" s="96" t="s">
        <v>171</v>
      </c>
      <c r="B28" s="86" t="s">
        <v>123</v>
      </c>
      <c r="C28" s="86" t="s">
        <v>172</v>
      </c>
      <c r="D28" s="86" t="s">
        <v>122</v>
      </c>
      <c r="E28" s="97">
        <v>44564</v>
      </c>
      <c r="F28" s="86" t="s">
        <v>68</v>
      </c>
      <c r="G28" s="86" t="s">
        <v>73</v>
      </c>
      <c r="H28" s="97">
        <f t="shared" ca="1" si="0"/>
        <v>45499</v>
      </c>
      <c r="I28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8" s="90">
        <v>2</v>
      </c>
    </row>
    <row r="29" spans="1:10" s="91" customFormat="1" ht="20.399999999999999" x14ac:dyDescent="0.7">
      <c r="A29" s="96" t="s">
        <v>155</v>
      </c>
      <c r="B29" s="86" t="s">
        <v>120</v>
      </c>
      <c r="C29" s="86" t="s">
        <v>250</v>
      </c>
      <c r="D29" s="86" t="s">
        <v>122</v>
      </c>
      <c r="E29" s="97">
        <v>44837</v>
      </c>
      <c r="F29" s="86" t="s">
        <v>68</v>
      </c>
      <c r="G29" s="86" t="s">
        <v>73</v>
      </c>
      <c r="H29" s="97">
        <f t="shared" ca="1" si="0"/>
        <v>45499</v>
      </c>
      <c r="I29" s="89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29" s="90">
        <v>1</v>
      </c>
    </row>
    <row r="30" spans="1:10" s="91" customFormat="1" ht="20.399999999999999" x14ac:dyDescent="0.7">
      <c r="A30" s="98" t="s">
        <v>251</v>
      </c>
      <c r="B30" s="86" t="s">
        <v>252</v>
      </c>
      <c r="C30" s="87" t="s">
        <v>253</v>
      </c>
      <c r="D30" s="87" t="s">
        <v>122</v>
      </c>
      <c r="E30" s="93">
        <v>45057</v>
      </c>
      <c r="F30" s="87" t="s">
        <v>68</v>
      </c>
      <c r="G30" s="87" t="s">
        <v>73</v>
      </c>
      <c r="H30" s="99">
        <f t="shared" ca="1" si="0"/>
        <v>45499</v>
      </c>
      <c r="I30" s="100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30" s="90">
        <v>0.5</v>
      </c>
    </row>
    <row r="31" spans="1:10" s="91" customFormat="1" ht="20.399999999999999" x14ac:dyDescent="0.7">
      <c r="A31" s="98" t="s">
        <v>254</v>
      </c>
      <c r="B31" s="86" t="s">
        <v>255</v>
      </c>
      <c r="C31" s="87" t="s">
        <v>121</v>
      </c>
      <c r="D31" s="87" t="s">
        <v>122</v>
      </c>
      <c r="E31" s="93">
        <v>44923</v>
      </c>
      <c r="F31" s="87" t="s">
        <v>68</v>
      </c>
      <c r="G31" s="87" t="s">
        <v>73</v>
      </c>
      <c r="H31" s="99">
        <f t="shared" ca="1" si="0"/>
        <v>45499</v>
      </c>
      <c r="I31" s="100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31" s="90">
        <v>1</v>
      </c>
    </row>
    <row r="32" spans="1:10" s="91" customFormat="1" ht="20.399999999999999" x14ac:dyDescent="0.7">
      <c r="A32" s="98" t="s">
        <v>256</v>
      </c>
      <c r="B32" s="86" t="s">
        <v>257</v>
      </c>
      <c r="C32" s="87" t="s">
        <v>258</v>
      </c>
      <c r="D32" s="87" t="s">
        <v>122</v>
      </c>
      <c r="E32" s="88">
        <v>45187</v>
      </c>
      <c r="F32" s="87" t="s">
        <v>68</v>
      </c>
      <c r="G32" s="87" t="s">
        <v>220</v>
      </c>
      <c r="H32" s="99">
        <f t="shared" ca="1" si="0"/>
        <v>45499</v>
      </c>
      <c r="I32" s="100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32" s="90">
        <v>0.2</v>
      </c>
    </row>
    <row r="33" spans="1:10" s="91" customFormat="1" ht="20.399999999999999" x14ac:dyDescent="0.7">
      <c r="A33" s="98" t="s">
        <v>259</v>
      </c>
      <c r="B33" s="86" t="s">
        <v>260</v>
      </c>
      <c r="C33" s="87" t="s">
        <v>258</v>
      </c>
      <c r="D33" s="87" t="s">
        <v>122</v>
      </c>
      <c r="E33" s="88">
        <v>45187</v>
      </c>
      <c r="F33" s="87" t="s">
        <v>68</v>
      </c>
      <c r="G33" s="87" t="s">
        <v>220</v>
      </c>
      <c r="H33" s="99">
        <f t="shared" ca="1" si="0"/>
        <v>45499</v>
      </c>
      <c r="I33" s="100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33" s="90">
        <v>0.2</v>
      </c>
    </row>
    <row r="34" spans="1:10" s="91" customFormat="1" ht="20.399999999999999" x14ac:dyDescent="0.7">
      <c r="A34" s="98" t="s">
        <v>261</v>
      </c>
      <c r="B34" s="86" t="s">
        <v>262</v>
      </c>
      <c r="C34" s="87" t="s">
        <v>258</v>
      </c>
      <c r="D34" s="87" t="s">
        <v>122</v>
      </c>
      <c r="E34" s="88">
        <v>45187</v>
      </c>
      <c r="F34" s="87" t="s">
        <v>68</v>
      </c>
      <c r="G34" s="87" t="s">
        <v>220</v>
      </c>
      <c r="H34" s="99">
        <f t="shared" ca="1" si="0"/>
        <v>45499</v>
      </c>
      <c r="I34" s="100" t="e">
        <f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#VALUE!</v>
      </c>
      <c r="J34" s="90">
        <v>0.2</v>
      </c>
    </row>
    <row r="35" spans="1:10" s="91" customFormat="1" x14ac:dyDescent="0.3"/>
    <row r="36" spans="1:10" s="91" customFormat="1" x14ac:dyDescent="0.3"/>
    <row r="37" spans="1:10" ht="18" x14ac:dyDescent="0.35">
      <c r="A37" s="149" t="s">
        <v>266</v>
      </c>
      <c r="B37" s="149"/>
      <c r="C37" s="149"/>
      <c r="D37" s="149"/>
      <c r="E37" s="149"/>
      <c r="F37" s="149"/>
      <c r="G37" s="149"/>
      <c r="H37" s="149"/>
      <c r="I37" s="149"/>
      <c r="J37" s="149"/>
    </row>
    <row r="39" spans="1:10" ht="20.399999999999999" x14ac:dyDescent="0.7">
      <c r="A39" s="80" t="s">
        <v>92</v>
      </c>
      <c r="B39" s="81" t="s">
        <v>91</v>
      </c>
      <c r="C39" s="81" t="s">
        <v>95</v>
      </c>
      <c r="D39" s="81" t="s">
        <v>96</v>
      </c>
      <c r="E39" s="81" t="s">
        <v>103</v>
      </c>
      <c r="F39" s="81" t="s">
        <v>97</v>
      </c>
      <c r="G39" s="81" t="s">
        <v>102</v>
      </c>
      <c r="H39" s="81" t="s">
        <v>197</v>
      </c>
      <c r="I39" s="82" t="s">
        <v>198</v>
      </c>
      <c r="J39" s="83" t="s">
        <v>34</v>
      </c>
    </row>
    <row r="40" spans="1:10" s="91" customFormat="1" ht="20.399999999999999" x14ac:dyDescent="0.7">
      <c r="A40" s="85" t="s">
        <v>199</v>
      </c>
      <c r="B40" s="86" t="s">
        <v>200</v>
      </c>
      <c r="C40" s="87" t="s">
        <v>201</v>
      </c>
      <c r="D40" s="87" t="s">
        <v>202</v>
      </c>
      <c r="E40" s="88">
        <v>40619</v>
      </c>
      <c r="F40" s="87" t="s">
        <v>68</v>
      </c>
      <c r="G40" s="87" t="s">
        <v>73</v>
      </c>
      <c r="H40" s="88">
        <f t="shared" ref="H40:H67" ca="1" si="1">TODAY()</f>
        <v>45499</v>
      </c>
      <c r="I40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13 Year,160 Month,4880 Day,</v>
      </c>
      <c r="J40" s="90">
        <v>12</v>
      </c>
    </row>
    <row r="41" spans="1:10" s="91" customFormat="1" ht="20.399999999999999" x14ac:dyDescent="0.7">
      <c r="A41" s="92" t="s">
        <v>203</v>
      </c>
      <c r="B41" s="87" t="s">
        <v>204</v>
      </c>
      <c r="C41" s="87" t="s">
        <v>205</v>
      </c>
      <c r="D41" s="87" t="s">
        <v>114</v>
      </c>
      <c r="E41" s="93">
        <v>45131</v>
      </c>
      <c r="F41" s="87" t="s">
        <v>68</v>
      </c>
      <c r="G41" s="86" t="s">
        <v>73</v>
      </c>
      <c r="H41" s="88">
        <f t="shared" ca="1" si="1"/>
        <v>45499</v>
      </c>
      <c r="I41" s="94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Year,12 Month,368 Day,</v>
      </c>
      <c r="J41" s="95">
        <v>0.4</v>
      </c>
    </row>
    <row r="42" spans="1:10" s="91" customFormat="1" ht="20.399999999999999" x14ac:dyDescent="0.7">
      <c r="A42" s="96" t="s">
        <v>207</v>
      </c>
      <c r="B42" s="86" t="s">
        <v>208</v>
      </c>
      <c r="C42" s="86" t="s">
        <v>206</v>
      </c>
      <c r="D42" s="86" t="s">
        <v>67</v>
      </c>
      <c r="E42" s="97">
        <v>42625</v>
      </c>
      <c r="F42" s="86" t="s">
        <v>68</v>
      </c>
      <c r="G42" s="86" t="s">
        <v>73</v>
      </c>
      <c r="H42" s="97">
        <f t="shared" ca="1" si="1"/>
        <v>45499</v>
      </c>
      <c r="I42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7 Year,94 Month,2874 Day,</v>
      </c>
      <c r="J42" s="90">
        <v>7</v>
      </c>
    </row>
    <row r="43" spans="1:10" s="91" customFormat="1" ht="20.399999999999999" x14ac:dyDescent="0.7">
      <c r="A43" s="96" t="s">
        <v>209</v>
      </c>
      <c r="B43" s="86" t="s">
        <v>210</v>
      </c>
      <c r="C43" s="86" t="s">
        <v>206</v>
      </c>
      <c r="D43" s="86" t="s">
        <v>67</v>
      </c>
      <c r="E43" s="97">
        <v>44599</v>
      </c>
      <c r="F43" s="86" t="s">
        <v>68</v>
      </c>
      <c r="G43" s="86" t="s">
        <v>73</v>
      </c>
      <c r="H43" s="97">
        <f t="shared" ca="1" si="1"/>
        <v>45499</v>
      </c>
      <c r="I43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2 Year,29 Month,900 Day,</v>
      </c>
      <c r="J43" s="90">
        <v>2</v>
      </c>
    </row>
    <row r="44" spans="1:10" s="91" customFormat="1" ht="20.399999999999999" x14ac:dyDescent="0.7">
      <c r="A44" s="96" t="s">
        <v>211</v>
      </c>
      <c r="B44" s="86" t="s">
        <v>212</v>
      </c>
      <c r="C44" s="86" t="s">
        <v>206</v>
      </c>
      <c r="D44" s="86" t="s">
        <v>67</v>
      </c>
      <c r="E44" s="97">
        <v>44421</v>
      </c>
      <c r="F44" s="86" t="s">
        <v>68</v>
      </c>
      <c r="G44" s="86" t="s">
        <v>73</v>
      </c>
      <c r="H44" s="97">
        <f t="shared" ca="1" si="1"/>
        <v>45499</v>
      </c>
      <c r="I44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2 Year,35 Month,1078 Day,</v>
      </c>
      <c r="J44" s="90">
        <v>2</v>
      </c>
    </row>
    <row r="45" spans="1:10" s="91" customFormat="1" ht="20.399999999999999" x14ac:dyDescent="0.7">
      <c r="A45" s="96" t="s">
        <v>213</v>
      </c>
      <c r="B45" s="86" t="s">
        <v>214</v>
      </c>
      <c r="C45" s="86" t="s">
        <v>215</v>
      </c>
      <c r="D45" s="86" t="s">
        <v>67</v>
      </c>
      <c r="E45" s="97">
        <v>39540</v>
      </c>
      <c r="F45" s="86" t="s">
        <v>68</v>
      </c>
      <c r="G45" s="86" t="s">
        <v>73</v>
      </c>
      <c r="H45" s="97">
        <f t="shared" ca="1" si="1"/>
        <v>45499</v>
      </c>
      <c r="I45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16 Year,195 Month,5959 Day,</v>
      </c>
      <c r="J45" s="90">
        <v>16</v>
      </c>
    </row>
    <row r="46" spans="1:10" s="91" customFormat="1" ht="20.399999999999999" x14ac:dyDescent="0.7">
      <c r="A46" s="96" t="s">
        <v>216</v>
      </c>
      <c r="B46" s="86" t="s">
        <v>217</v>
      </c>
      <c r="C46" s="86" t="s">
        <v>206</v>
      </c>
      <c r="D46" s="86" t="s">
        <v>67</v>
      </c>
      <c r="E46" s="97">
        <v>42121</v>
      </c>
      <c r="F46" s="86" t="s">
        <v>68</v>
      </c>
      <c r="G46" s="86" t="s">
        <v>73</v>
      </c>
      <c r="H46" s="97">
        <f t="shared" ca="1" si="1"/>
        <v>45499</v>
      </c>
      <c r="I46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9 Year,110 Month,3378 Day,</v>
      </c>
      <c r="J46" s="90">
        <v>8</v>
      </c>
    </row>
    <row r="47" spans="1:10" s="91" customFormat="1" ht="20.399999999999999" x14ac:dyDescent="0.7">
      <c r="A47" s="85" t="s">
        <v>218</v>
      </c>
      <c r="B47" s="86" t="s">
        <v>219</v>
      </c>
      <c r="C47" s="87" t="s">
        <v>206</v>
      </c>
      <c r="D47" s="87" t="s">
        <v>67</v>
      </c>
      <c r="E47" s="88">
        <v>45180</v>
      </c>
      <c r="F47" s="87" t="s">
        <v>68</v>
      </c>
      <c r="G47" s="87" t="s">
        <v>220</v>
      </c>
      <c r="H47" s="88">
        <f t="shared" ca="1" si="1"/>
        <v>45499</v>
      </c>
      <c r="I47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0 Year,10 Month,319 Day,</v>
      </c>
      <c r="J47" s="90">
        <v>0.2</v>
      </c>
    </row>
    <row r="48" spans="1:10" s="91" customFormat="1" ht="20.399999999999999" x14ac:dyDescent="0.7">
      <c r="A48" s="98" t="s">
        <v>221</v>
      </c>
      <c r="B48" s="86" t="s">
        <v>222</v>
      </c>
      <c r="C48" s="87" t="s">
        <v>223</v>
      </c>
      <c r="D48" s="87" t="s">
        <v>67</v>
      </c>
      <c r="E48" s="88">
        <v>44419</v>
      </c>
      <c r="F48" s="87" t="s">
        <v>68</v>
      </c>
      <c r="G48" s="87" t="s">
        <v>73</v>
      </c>
      <c r="H48" s="99">
        <f t="shared" ca="1" si="1"/>
        <v>45499</v>
      </c>
      <c r="I48" s="100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2 Year,35 Month,1080 Day,</v>
      </c>
      <c r="J48" s="90">
        <v>2</v>
      </c>
    </row>
    <row r="49" spans="1:10" s="91" customFormat="1" ht="20.399999999999999" x14ac:dyDescent="0.7">
      <c r="A49" s="96" t="s">
        <v>224</v>
      </c>
      <c r="B49" s="86" t="s">
        <v>225</v>
      </c>
      <c r="C49" s="86" t="s">
        <v>226</v>
      </c>
      <c r="D49" s="86" t="s">
        <v>116</v>
      </c>
      <c r="E49" s="97">
        <v>45070</v>
      </c>
      <c r="F49" s="86" t="s">
        <v>68</v>
      </c>
      <c r="G49" s="86" t="s">
        <v>73</v>
      </c>
      <c r="H49" s="97">
        <f t="shared" ca="1" si="1"/>
        <v>45499</v>
      </c>
      <c r="I49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Year,14 Month,429 Day,</v>
      </c>
      <c r="J49" s="90">
        <v>1</v>
      </c>
    </row>
    <row r="50" spans="1:10" s="91" customFormat="1" ht="20.399999999999999" x14ac:dyDescent="0.7">
      <c r="A50" s="96" t="s">
        <v>227</v>
      </c>
      <c r="B50" s="86" t="s">
        <v>228</v>
      </c>
      <c r="C50" s="86" t="s">
        <v>226</v>
      </c>
      <c r="D50" s="86" t="s">
        <v>116</v>
      </c>
      <c r="E50" s="97">
        <v>44991</v>
      </c>
      <c r="F50" s="86" t="s">
        <v>68</v>
      </c>
      <c r="G50" s="86" t="s">
        <v>73</v>
      </c>
      <c r="H50" s="97">
        <f t="shared" ca="1" si="1"/>
        <v>45499</v>
      </c>
      <c r="I50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Year,16 Month,508 Day,</v>
      </c>
      <c r="J50" s="90">
        <v>1</v>
      </c>
    </row>
    <row r="51" spans="1:10" s="91" customFormat="1" ht="20.399999999999999" x14ac:dyDescent="0.7">
      <c r="A51" s="96" t="s">
        <v>229</v>
      </c>
      <c r="B51" s="86" t="s">
        <v>230</v>
      </c>
      <c r="C51" s="86" t="s">
        <v>226</v>
      </c>
      <c r="D51" s="86" t="s">
        <v>116</v>
      </c>
      <c r="E51" s="97">
        <v>44911</v>
      </c>
      <c r="F51" s="86" t="s">
        <v>68</v>
      </c>
      <c r="G51" s="86" t="s">
        <v>73</v>
      </c>
      <c r="H51" s="97">
        <f t="shared" ca="1" si="1"/>
        <v>45499</v>
      </c>
      <c r="I51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Year,19 Month,588 Day,</v>
      </c>
      <c r="J51" s="90">
        <v>1</v>
      </c>
    </row>
    <row r="52" spans="1:10" s="91" customFormat="1" ht="20.399999999999999" x14ac:dyDescent="0.7">
      <c r="A52" s="96" t="s">
        <v>231</v>
      </c>
      <c r="B52" s="86" t="s">
        <v>232</v>
      </c>
      <c r="C52" s="86" t="s">
        <v>226</v>
      </c>
      <c r="D52" s="86" t="s">
        <v>116</v>
      </c>
      <c r="E52" s="97">
        <v>44911</v>
      </c>
      <c r="F52" s="86" t="s">
        <v>68</v>
      </c>
      <c r="G52" s="86" t="s">
        <v>73</v>
      </c>
      <c r="H52" s="97">
        <f t="shared" ca="1" si="1"/>
        <v>45499</v>
      </c>
      <c r="I52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Year,19 Month,588 Day,</v>
      </c>
      <c r="J52" s="90">
        <v>1</v>
      </c>
    </row>
    <row r="53" spans="1:10" s="91" customFormat="1" ht="20.399999999999999" x14ac:dyDescent="0.7">
      <c r="A53" s="96" t="s">
        <v>233</v>
      </c>
      <c r="B53" s="86" t="s">
        <v>234</v>
      </c>
      <c r="C53" s="86" t="s">
        <v>226</v>
      </c>
      <c r="D53" s="86" t="s">
        <v>116</v>
      </c>
      <c r="E53" s="97">
        <v>44911</v>
      </c>
      <c r="F53" s="86" t="s">
        <v>68</v>
      </c>
      <c r="G53" s="86" t="s">
        <v>73</v>
      </c>
      <c r="H53" s="97">
        <f t="shared" ca="1" si="1"/>
        <v>45499</v>
      </c>
      <c r="I53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Year,19 Month,588 Day,</v>
      </c>
      <c r="J53" s="90">
        <v>1</v>
      </c>
    </row>
    <row r="54" spans="1:10" s="91" customFormat="1" ht="20.399999999999999" x14ac:dyDescent="0.7">
      <c r="A54" s="96" t="s">
        <v>235</v>
      </c>
      <c r="B54" s="86" t="s">
        <v>236</v>
      </c>
      <c r="C54" s="86" t="s">
        <v>226</v>
      </c>
      <c r="D54" s="86" t="s">
        <v>116</v>
      </c>
      <c r="E54" s="97">
        <v>44911</v>
      </c>
      <c r="F54" s="86" t="s">
        <v>68</v>
      </c>
      <c r="G54" s="86" t="s">
        <v>73</v>
      </c>
      <c r="H54" s="97">
        <f t="shared" ca="1" si="1"/>
        <v>45499</v>
      </c>
      <c r="I54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Year,19 Month,588 Day,</v>
      </c>
      <c r="J54" s="95">
        <v>1</v>
      </c>
    </row>
    <row r="55" spans="1:10" s="91" customFormat="1" ht="20.399999999999999" x14ac:dyDescent="0.7">
      <c r="A55" s="96" t="s">
        <v>237</v>
      </c>
      <c r="B55" s="86" t="s">
        <v>238</v>
      </c>
      <c r="C55" s="86" t="s">
        <v>239</v>
      </c>
      <c r="D55" s="86" t="s">
        <v>240</v>
      </c>
      <c r="E55" s="97">
        <v>44998</v>
      </c>
      <c r="F55" s="86" t="s">
        <v>68</v>
      </c>
      <c r="G55" s="86" t="s">
        <v>73</v>
      </c>
      <c r="H55" s="97">
        <f t="shared" ca="1" si="1"/>
        <v>45499</v>
      </c>
      <c r="I55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Year,16 Month,501 Day,</v>
      </c>
      <c r="J55" s="90">
        <v>1</v>
      </c>
    </row>
    <row r="56" spans="1:10" s="91" customFormat="1" ht="20.399999999999999" x14ac:dyDescent="0.7">
      <c r="A56" s="85" t="s">
        <v>242</v>
      </c>
      <c r="B56" s="86" t="s">
        <v>243</v>
      </c>
      <c r="C56" s="87" t="s">
        <v>239</v>
      </c>
      <c r="D56" s="87" t="s">
        <v>240</v>
      </c>
      <c r="E56" s="88">
        <v>45194</v>
      </c>
      <c r="F56" s="87" t="s">
        <v>68</v>
      </c>
      <c r="G56" s="86" t="s">
        <v>73</v>
      </c>
      <c r="H56" s="88">
        <f t="shared" ca="1" si="1"/>
        <v>45499</v>
      </c>
      <c r="I56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0 Year,10 Month,305 Day,</v>
      </c>
      <c r="J56" s="90">
        <v>0.2</v>
      </c>
    </row>
    <row r="57" spans="1:10" s="91" customFormat="1" ht="20.399999999999999" x14ac:dyDescent="0.7">
      <c r="A57" s="101">
        <v>16147</v>
      </c>
      <c r="B57" s="102" t="s">
        <v>263</v>
      </c>
      <c r="C57" s="103" t="s">
        <v>273</v>
      </c>
      <c r="D57" s="87" t="s">
        <v>240</v>
      </c>
      <c r="E57" s="88">
        <v>45385</v>
      </c>
      <c r="F57" s="87" t="s">
        <v>68</v>
      </c>
      <c r="G57" s="87" t="s">
        <v>220</v>
      </c>
      <c r="H57" s="88">
        <f t="shared" ca="1" si="1"/>
        <v>45499</v>
      </c>
      <c r="I57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0 Year,3 Month,114 Day,</v>
      </c>
      <c r="J57" s="104"/>
    </row>
    <row r="58" spans="1:10" s="91" customFormat="1" ht="20.399999999999999" x14ac:dyDescent="0.7">
      <c r="A58" s="101">
        <v>16207</v>
      </c>
      <c r="B58" s="102" t="s">
        <v>264</v>
      </c>
      <c r="C58" s="103" t="s">
        <v>239</v>
      </c>
      <c r="D58" s="103" t="s">
        <v>240</v>
      </c>
      <c r="E58" s="88">
        <v>45295</v>
      </c>
      <c r="F58" s="87" t="s">
        <v>68</v>
      </c>
      <c r="G58" s="87" t="s">
        <v>220</v>
      </c>
      <c r="H58" s="88">
        <f t="shared" ca="1" si="1"/>
        <v>45499</v>
      </c>
      <c r="I58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0 Year,6 Month,204 Day,</v>
      </c>
      <c r="J58" s="104"/>
    </row>
    <row r="59" spans="1:10" s="91" customFormat="1" ht="20.399999999999999" x14ac:dyDescent="0.7">
      <c r="A59" s="96" t="s">
        <v>244</v>
      </c>
      <c r="B59" s="86" t="s">
        <v>245</v>
      </c>
      <c r="C59" s="86" t="s">
        <v>246</v>
      </c>
      <c r="D59" s="86" t="s">
        <v>122</v>
      </c>
      <c r="E59" s="97">
        <v>45091</v>
      </c>
      <c r="F59" s="86" t="s">
        <v>68</v>
      </c>
      <c r="G59" s="86" t="s">
        <v>73</v>
      </c>
      <c r="H59" s="97">
        <f t="shared" ca="1" si="1"/>
        <v>45499</v>
      </c>
      <c r="I59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Year,13 Month,408 Day,</v>
      </c>
      <c r="J59" s="90">
        <v>1</v>
      </c>
    </row>
    <row r="60" spans="1:10" s="91" customFormat="1" ht="20.399999999999999" x14ac:dyDescent="0.7">
      <c r="A60" s="96" t="s">
        <v>247</v>
      </c>
      <c r="B60" s="86" t="s">
        <v>248</v>
      </c>
      <c r="C60" s="86" t="s">
        <v>249</v>
      </c>
      <c r="D60" s="86" t="s">
        <v>122</v>
      </c>
      <c r="E60" s="97">
        <v>45078</v>
      </c>
      <c r="F60" s="86" t="s">
        <v>68</v>
      </c>
      <c r="G60" s="86" t="s">
        <v>73</v>
      </c>
      <c r="H60" s="97">
        <f t="shared" ca="1" si="1"/>
        <v>45499</v>
      </c>
      <c r="I60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Year,13 Month,421 Day,</v>
      </c>
      <c r="J60" s="90">
        <v>1</v>
      </c>
    </row>
    <row r="61" spans="1:10" s="91" customFormat="1" ht="20.399999999999999" x14ac:dyDescent="0.7">
      <c r="A61" s="96" t="s">
        <v>163</v>
      </c>
      <c r="B61" s="86" t="s">
        <v>125</v>
      </c>
      <c r="C61" s="86" t="s">
        <v>121</v>
      </c>
      <c r="D61" s="86" t="s">
        <v>122</v>
      </c>
      <c r="E61" s="97">
        <v>45117</v>
      </c>
      <c r="F61" s="86" t="s">
        <v>68</v>
      </c>
      <c r="G61" s="86" t="s">
        <v>220</v>
      </c>
      <c r="H61" s="97">
        <f t="shared" ca="1" si="1"/>
        <v>45499</v>
      </c>
      <c r="I61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Year,12 Month,382 Day,</v>
      </c>
      <c r="J61" s="90">
        <v>0.4</v>
      </c>
    </row>
    <row r="62" spans="1:10" s="91" customFormat="1" ht="20.399999999999999" x14ac:dyDescent="0.7">
      <c r="A62" s="96" t="s">
        <v>171</v>
      </c>
      <c r="B62" s="86" t="s">
        <v>123</v>
      </c>
      <c r="C62" s="86" t="s">
        <v>172</v>
      </c>
      <c r="D62" s="86" t="s">
        <v>122</v>
      </c>
      <c r="E62" s="97">
        <v>44564</v>
      </c>
      <c r="F62" s="86" t="s">
        <v>68</v>
      </c>
      <c r="G62" s="86" t="s">
        <v>73</v>
      </c>
      <c r="H62" s="97">
        <f t="shared" ca="1" si="1"/>
        <v>45499</v>
      </c>
      <c r="I62" s="89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2 Year,30 Month,935 Day,</v>
      </c>
      <c r="J62" s="90">
        <v>2</v>
      </c>
    </row>
    <row r="63" spans="1:10" s="91" customFormat="1" ht="20.399999999999999" x14ac:dyDescent="0.7">
      <c r="A63" s="98" t="s">
        <v>251</v>
      </c>
      <c r="B63" s="86" t="s">
        <v>252</v>
      </c>
      <c r="C63" s="87" t="s">
        <v>253</v>
      </c>
      <c r="D63" s="87" t="s">
        <v>122</v>
      </c>
      <c r="E63" s="93">
        <v>45057</v>
      </c>
      <c r="F63" s="87" t="s">
        <v>68</v>
      </c>
      <c r="G63" s="87" t="s">
        <v>73</v>
      </c>
      <c r="H63" s="99">
        <f t="shared" ca="1" si="1"/>
        <v>45499</v>
      </c>
      <c r="I63" s="100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Year,14 Month,442 Day,</v>
      </c>
      <c r="J63" s="90">
        <v>0.5</v>
      </c>
    </row>
    <row r="64" spans="1:10" s="91" customFormat="1" ht="20.399999999999999" x14ac:dyDescent="0.7">
      <c r="A64" s="98" t="s">
        <v>254</v>
      </c>
      <c r="B64" s="86" t="s">
        <v>255</v>
      </c>
      <c r="C64" s="87" t="s">
        <v>121</v>
      </c>
      <c r="D64" s="87" t="s">
        <v>122</v>
      </c>
      <c r="E64" s="93">
        <v>44923</v>
      </c>
      <c r="F64" s="87" t="s">
        <v>68</v>
      </c>
      <c r="G64" s="87" t="s">
        <v>73</v>
      </c>
      <c r="H64" s="99">
        <f t="shared" ca="1" si="1"/>
        <v>45499</v>
      </c>
      <c r="I64" s="100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1 Year,18 Month,576 Day,</v>
      </c>
      <c r="J64" s="90">
        <v>1</v>
      </c>
    </row>
    <row r="65" spans="1:10" s="91" customFormat="1" ht="20.399999999999999" x14ac:dyDescent="0.7">
      <c r="A65" s="98" t="s">
        <v>256</v>
      </c>
      <c r="B65" s="86" t="s">
        <v>257</v>
      </c>
      <c r="C65" s="87" t="s">
        <v>258</v>
      </c>
      <c r="D65" s="87" t="s">
        <v>122</v>
      </c>
      <c r="E65" s="88">
        <v>45187</v>
      </c>
      <c r="F65" s="87" t="s">
        <v>68</v>
      </c>
      <c r="G65" s="87" t="s">
        <v>220</v>
      </c>
      <c r="H65" s="99">
        <f t="shared" ca="1" si="1"/>
        <v>45499</v>
      </c>
      <c r="I65" s="100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0 Year,10 Month,312 Day,</v>
      </c>
      <c r="J65" s="90">
        <v>0.2</v>
      </c>
    </row>
    <row r="66" spans="1:10" s="91" customFormat="1" ht="20.399999999999999" x14ac:dyDescent="0.7">
      <c r="A66" s="98" t="s">
        <v>259</v>
      </c>
      <c r="B66" s="86" t="s">
        <v>260</v>
      </c>
      <c r="C66" s="87" t="s">
        <v>258</v>
      </c>
      <c r="D66" s="87" t="s">
        <v>122</v>
      </c>
      <c r="E66" s="88">
        <v>45187</v>
      </c>
      <c r="F66" s="87" t="s">
        <v>68</v>
      </c>
      <c r="G66" s="87" t="s">
        <v>220</v>
      </c>
      <c r="H66" s="99">
        <f t="shared" ca="1" si="1"/>
        <v>45499</v>
      </c>
      <c r="I66" s="100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0 Year,10 Month,312 Day,</v>
      </c>
      <c r="J66" s="90">
        <v>0.2</v>
      </c>
    </row>
    <row r="67" spans="1:10" s="91" customFormat="1" ht="20.399999999999999" x14ac:dyDescent="0.7">
      <c r="A67" s="98" t="s">
        <v>261</v>
      </c>
      <c r="B67" s="86" t="s">
        <v>262</v>
      </c>
      <c r="C67" s="87" t="s">
        <v>258</v>
      </c>
      <c r="D67" s="87" t="s">
        <v>122</v>
      </c>
      <c r="E67" s="88">
        <v>45187</v>
      </c>
      <c r="F67" s="87" t="s">
        <v>68</v>
      </c>
      <c r="G67" s="87" t="s">
        <v>220</v>
      </c>
      <c r="H67" s="99">
        <f t="shared" ca="1" si="1"/>
        <v>45499</v>
      </c>
      <c r="I67" s="100" t="str">
        <f ca="1">DATEDIF(Table181323245198[[#This Row],[JoinDate]],Table181323245198[[#This Row],[Today]],"Y") &amp; " Year," &amp; DATEDIF(Table181323245198[[#This Row],[JoinDate]],Table181323245198[[#This Row],[Today]], "M") &amp; " Month," &amp; DATEDIF(Table181323245198[[#This Row],[JoinDate]],Table181323245198[[#This Row],[Today]], "D") &amp; " Day,"</f>
        <v>0 Year,10 Month,312 Day,</v>
      </c>
      <c r="J67" s="90">
        <v>0.2</v>
      </c>
    </row>
    <row r="70" spans="1:10" s="152" customFormat="1" ht="18" x14ac:dyDescent="0.35">
      <c r="E70" s="153" t="s">
        <v>274</v>
      </c>
    </row>
    <row r="71" spans="1:10" ht="20.399999999999999" x14ac:dyDescent="0.7">
      <c r="A71" s="80" t="s">
        <v>92</v>
      </c>
      <c r="B71" s="81" t="s">
        <v>91</v>
      </c>
      <c r="C71" s="81" t="s">
        <v>95</v>
      </c>
      <c r="D71" s="81" t="s">
        <v>96</v>
      </c>
      <c r="E71" s="81" t="s">
        <v>103</v>
      </c>
      <c r="F71" s="81" t="s">
        <v>97</v>
      </c>
      <c r="G71" s="81" t="s">
        <v>102</v>
      </c>
      <c r="H71" s="81" t="s">
        <v>197</v>
      </c>
      <c r="I71" s="82" t="s">
        <v>198</v>
      </c>
      <c r="J71" s="83" t="s">
        <v>34</v>
      </c>
    </row>
    <row r="72" spans="1:10" s="91" customFormat="1" ht="20.399999999999999" x14ac:dyDescent="0.7">
      <c r="A72" s="85" t="s">
        <v>199</v>
      </c>
      <c r="B72" s="86" t="s">
        <v>200</v>
      </c>
      <c r="C72" s="87" t="s">
        <v>201</v>
      </c>
      <c r="D72" s="87" t="s">
        <v>202</v>
      </c>
      <c r="E72" s="88">
        <v>40619</v>
      </c>
      <c r="F72" s="87" t="s">
        <v>68</v>
      </c>
      <c r="G72" s="87" t="s">
        <v>73</v>
      </c>
      <c r="H72" s="88">
        <f t="shared" ref="H72:H96" ca="1" si="2">TODAY()</f>
        <v>45499</v>
      </c>
      <c r="I72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13 Year,160 Month,4880 Day,</v>
      </c>
      <c r="J72" s="90">
        <v>12</v>
      </c>
    </row>
    <row r="73" spans="1:10" s="91" customFormat="1" ht="20.399999999999999" x14ac:dyDescent="0.7">
      <c r="A73" s="96" t="s">
        <v>207</v>
      </c>
      <c r="B73" s="86" t="s">
        <v>208</v>
      </c>
      <c r="C73" s="86" t="s">
        <v>206</v>
      </c>
      <c r="D73" s="86" t="s">
        <v>67</v>
      </c>
      <c r="E73" s="97">
        <v>42625</v>
      </c>
      <c r="F73" s="86" t="s">
        <v>68</v>
      </c>
      <c r="G73" s="86" t="s">
        <v>73</v>
      </c>
      <c r="H73" s="97">
        <f t="shared" ca="1" si="2"/>
        <v>45499</v>
      </c>
      <c r="I73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7 Year,94 Month,2874 Day,</v>
      </c>
      <c r="J73" s="90">
        <v>7</v>
      </c>
    </row>
    <row r="74" spans="1:10" s="91" customFormat="1" ht="20.399999999999999" x14ac:dyDescent="0.7">
      <c r="A74" s="96" t="s">
        <v>209</v>
      </c>
      <c r="B74" s="86" t="s">
        <v>210</v>
      </c>
      <c r="C74" s="86" t="s">
        <v>206</v>
      </c>
      <c r="D74" s="86" t="s">
        <v>67</v>
      </c>
      <c r="E74" s="97">
        <v>44599</v>
      </c>
      <c r="F74" s="86" t="s">
        <v>68</v>
      </c>
      <c r="G74" s="86" t="s">
        <v>73</v>
      </c>
      <c r="H74" s="97">
        <f t="shared" ca="1" si="2"/>
        <v>45499</v>
      </c>
      <c r="I74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2 Year,29 Month,900 Day,</v>
      </c>
      <c r="J74" s="90">
        <v>2</v>
      </c>
    </row>
    <row r="75" spans="1:10" s="91" customFormat="1" ht="20.399999999999999" x14ac:dyDescent="0.7">
      <c r="A75" s="96" t="s">
        <v>211</v>
      </c>
      <c r="B75" s="86" t="s">
        <v>212</v>
      </c>
      <c r="C75" s="86" t="s">
        <v>206</v>
      </c>
      <c r="D75" s="86" t="s">
        <v>67</v>
      </c>
      <c r="E75" s="97">
        <v>44421</v>
      </c>
      <c r="F75" s="86" t="s">
        <v>68</v>
      </c>
      <c r="G75" s="86" t="s">
        <v>73</v>
      </c>
      <c r="H75" s="97">
        <f t="shared" ca="1" si="2"/>
        <v>45499</v>
      </c>
      <c r="I75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2 Year,35 Month,1078 Day,</v>
      </c>
      <c r="J75" s="90">
        <v>2</v>
      </c>
    </row>
    <row r="76" spans="1:10" s="91" customFormat="1" ht="20.399999999999999" x14ac:dyDescent="0.7">
      <c r="A76" s="96" t="s">
        <v>213</v>
      </c>
      <c r="B76" s="86" t="s">
        <v>214</v>
      </c>
      <c r="C76" s="86" t="s">
        <v>215</v>
      </c>
      <c r="D76" s="86" t="s">
        <v>67</v>
      </c>
      <c r="E76" s="97">
        <v>39540</v>
      </c>
      <c r="F76" s="86" t="s">
        <v>68</v>
      </c>
      <c r="G76" s="86" t="s">
        <v>73</v>
      </c>
      <c r="H76" s="97">
        <f t="shared" ca="1" si="2"/>
        <v>45499</v>
      </c>
      <c r="I76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16 Year,195 Month,5959 Day,</v>
      </c>
      <c r="J76" s="90">
        <v>16</v>
      </c>
    </row>
    <row r="77" spans="1:10" s="91" customFormat="1" ht="20.399999999999999" x14ac:dyDescent="0.7">
      <c r="A77" s="96" t="s">
        <v>216</v>
      </c>
      <c r="B77" s="86" t="s">
        <v>217</v>
      </c>
      <c r="C77" s="86" t="s">
        <v>206</v>
      </c>
      <c r="D77" s="86" t="s">
        <v>67</v>
      </c>
      <c r="E77" s="97">
        <v>42121</v>
      </c>
      <c r="F77" s="86" t="s">
        <v>68</v>
      </c>
      <c r="G77" s="86" t="s">
        <v>73</v>
      </c>
      <c r="H77" s="97">
        <f t="shared" ca="1" si="2"/>
        <v>45499</v>
      </c>
      <c r="I77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9 Year,110 Month,3378 Day,</v>
      </c>
      <c r="J77" s="90">
        <v>8</v>
      </c>
    </row>
    <row r="78" spans="1:10" s="91" customFormat="1" ht="20.399999999999999" x14ac:dyDescent="0.7">
      <c r="A78" s="85" t="s">
        <v>218</v>
      </c>
      <c r="B78" s="86" t="s">
        <v>219</v>
      </c>
      <c r="C78" s="87" t="s">
        <v>206</v>
      </c>
      <c r="D78" s="87" t="s">
        <v>67</v>
      </c>
      <c r="E78" s="88">
        <v>45180</v>
      </c>
      <c r="F78" s="87" t="s">
        <v>68</v>
      </c>
      <c r="G78" s="87" t="s">
        <v>220</v>
      </c>
      <c r="H78" s="88">
        <f t="shared" ca="1" si="2"/>
        <v>45499</v>
      </c>
      <c r="I78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Year,10 Month,319 Day,</v>
      </c>
      <c r="J78" s="90">
        <v>0.2</v>
      </c>
    </row>
    <row r="79" spans="1:10" s="91" customFormat="1" ht="20.399999999999999" x14ac:dyDescent="0.7">
      <c r="A79" s="98" t="s">
        <v>221</v>
      </c>
      <c r="B79" s="86" t="s">
        <v>222</v>
      </c>
      <c r="C79" s="87" t="s">
        <v>223</v>
      </c>
      <c r="D79" s="87" t="s">
        <v>67</v>
      </c>
      <c r="E79" s="88">
        <v>44419</v>
      </c>
      <c r="F79" s="87" t="s">
        <v>68</v>
      </c>
      <c r="G79" s="87" t="s">
        <v>73</v>
      </c>
      <c r="H79" s="99">
        <f t="shared" ca="1" si="2"/>
        <v>45499</v>
      </c>
      <c r="I79" s="100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2 Year,35 Month,1080 Day,</v>
      </c>
      <c r="J79" s="90">
        <v>2</v>
      </c>
    </row>
    <row r="80" spans="1:10" s="91" customFormat="1" ht="20.399999999999999" x14ac:dyDescent="0.7">
      <c r="A80" s="96" t="s">
        <v>224</v>
      </c>
      <c r="B80" s="86" t="s">
        <v>225</v>
      </c>
      <c r="C80" s="86" t="s">
        <v>226</v>
      </c>
      <c r="D80" s="86" t="s">
        <v>116</v>
      </c>
      <c r="E80" s="97">
        <v>45070</v>
      </c>
      <c r="F80" s="86" t="s">
        <v>68</v>
      </c>
      <c r="G80" s="86" t="s">
        <v>73</v>
      </c>
      <c r="H80" s="97">
        <f t="shared" ca="1" si="2"/>
        <v>45499</v>
      </c>
      <c r="I80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Year,14 Month,429 Day,</v>
      </c>
      <c r="J80" s="90">
        <v>1</v>
      </c>
    </row>
    <row r="81" spans="1:10" s="91" customFormat="1" ht="20.399999999999999" x14ac:dyDescent="0.7">
      <c r="A81" s="96" t="s">
        <v>227</v>
      </c>
      <c r="B81" s="86" t="s">
        <v>228</v>
      </c>
      <c r="C81" s="86" t="s">
        <v>226</v>
      </c>
      <c r="D81" s="86" t="s">
        <v>116</v>
      </c>
      <c r="E81" s="97">
        <v>44991</v>
      </c>
      <c r="F81" s="86" t="s">
        <v>68</v>
      </c>
      <c r="G81" s="86" t="s">
        <v>73</v>
      </c>
      <c r="H81" s="97">
        <f t="shared" ca="1" si="2"/>
        <v>45499</v>
      </c>
      <c r="I81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Year,16 Month,508 Day,</v>
      </c>
      <c r="J81" s="90">
        <v>1</v>
      </c>
    </row>
    <row r="82" spans="1:10" s="91" customFormat="1" ht="20.399999999999999" x14ac:dyDescent="0.7">
      <c r="A82" s="96" t="s">
        <v>229</v>
      </c>
      <c r="B82" s="86" t="s">
        <v>230</v>
      </c>
      <c r="C82" s="86" t="s">
        <v>226</v>
      </c>
      <c r="D82" s="86" t="s">
        <v>116</v>
      </c>
      <c r="E82" s="97">
        <v>44911</v>
      </c>
      <c r="F82" s="86" t="s">
        <v>68</v>
      </c>
      <c r="G82" s="86" t="s">
        <v>73</v>
      </c>
      <c r="H82" s="97">
        <f t="shared" ca="1" si="2"/>
        <v>45499</v>
      </c>
      <c r="I82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Year,19 Month,588 Day,</v>
      </c>
      <c r="J82" s="90">
        <v>1</v>
      </c>
    </row>
    <row r="83" spans="1:10" s="91" customFormat="1" ht="20.399999999999999" x14ac:dyDescent="0.7">
      <c r="A83" s="96" t="s">
        <v>231</v>
      </c>
      <c r="B83" s="86" t="s">
        <v>232</v>
      </c>
      <c r="C83" s="86" t="s">
        <v>226</v>
      </c>
      <c r="D83" s="86" t="s">
        <v>116</v>
      </c>
      <c r="E83" s="97">
        <v>44911</v>
      </c>
      <c r="F83" s="86" t="s">
        <v>68</v>
      </c>
      <c r="G83" s="86" t="s">
        <v>73</v>
      </c>
      <c r="H83" s="97">
        <f t="shared" ca="1" si="2"/>
        <v>45499</v>
      </c>
      <c r="I83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Year,19 Month,588 Day,</v>
      </c>
      <c r="J83" s="90">
        <v>1</v>
      </c>
    </row>
    <row r="84" spans="1:10" s="91" customFormat="1" ht="20.399999999999999" x14ac:dyDescent="0.7">
      <c r="A84" s="96" t="s">
        <v>233</v>
      </c>
      <c r="B84" s="86" t="s">
        <v>234</v>
      </c>
      <c r="C84" s="86" t="s">
        <v>226</v>
      </c>
      <c r="D84" s="86" t="s">
        <v>116</v>
      </c>
      <c r="E84" s="97">
        <v>44911</v>
      </c>
      <c r="F84" s="86" t="s">
        <v>68</v>
      </c>
      <c r="G84" s="86" t="s">
        <v>73</v>
      </c>
      <c r="H84" s="97">
        <f t="shared" ca="1" si="2"/>
        <v>45499</v>
      </c>
      <c r="I84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Year,19 Month,588 Day,</v>
      </c>
      <c r="J84" s="90">
        <v>1</v>
      </c>
    </row>
    <row r="85" spans="1:10" s="91" customFormat="1" ht="20.399999999999999" x14ac:dyDescent="0.7">
      <c r="A85" s="96" t="s">
        <v>235</v>
      </c>
      <c r="B85" s="86" t="s">
        <v>236</v>
      </c>
      <c r="C85" s="86" t="s">
        <v>226</v>
      </c>
      <c r="D85" s="86" t="s">
        <v>116</v>
      </c>
      <c r="E85" s="97">
        <v>44911</v>
      </c>
      <c r="F85" s="86" t="s">
        <v>68</v>
      </c>
      <c r="G85" s="86" t="s">
        <v>73</v>
      </c>
      <c r="H85" s="97">
        <f t="shared" ca="1" si="2"/>
        <v>45499</v>
      </c>
      <c r="I85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Year,19 Month,588 Day,</v>
      </c>
      <c r="J85" s="95">
        <v>1</v>
      </c>
    </row>
    <row r="86" spans="1:10" s="91" customFormat="1" ht="20.399999999999999" x14ac:dyDescent="0.7">
      <c r="A86" s="96" t="s">
        <v>237</v>
      </c>
      <c r="B86" s="86" t="s">
        <v>238</v>
      </c>
      <c r="C86" s="86" t="s">
        <v>239</v>
      </c>
      <c r="D86" s="86" t="s">
        <v>272</v>
      </c>
      <c r="E86" s="97">
        <v>44998</v>
      </c>
      <c r="F86" s="86" t="s">
        <v>68</v>
      </c>
      <c r="G86" s="86" t="s">
        <v>73</v>
      </c>
      <c r="H86" s="97">
        <f t="shared" ca="1" si="2"/>
        <v>45499</v>
      </c>
      <c r="I86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Year,16 Month,501 Day,</v>
      </c>
      <c r="J86" s="90">
        <v>1</v>
      </c>
    </row>
    <row r="87" spans="1:10" s="91" customFormat="1" ht="20.399999999999999" x14ac:dyDescent="0.7">
      <c r="A87" s="85" t="s">
        <v>242</v>
      </c>
      <c r="B87" s="86" t="s">
        <v>243</v>
      </c>
      <c r="C87" s="87" t="s">
        <v>239</v>
      </c>
      <c r="D87" s="86" t="s">
        <v>272</v>
      </c>
      <c r="E87" s="88">
        <v>45194</v>
      </c>
      <c r="F87" s="87" t="s">
        <v>68</v>
      </c>
      <c r="G87" s="86" t="s">
        <v>73</v>
      </c>
      <c r="H87" s="88">
        <f t="shared" ca="1" si="2"/>
        <v>45499</v>
      </c>
      <c r="I87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Year,10 Month,305 Day,</v>
      </c>
      <c r="J87" s="90">
        <v>0.2</v>
      </c>
    </row>
    <row r="88" spans="1:10" s="91" customFormat="1" ht="20.399999999999999" x14ac:dyDescent="0.7">
      <c r="A88" s="101">
        <v>16147</v>
      </c>
      <c r="B88" s="102" t="s">
        <v>263</v>
      </c>
      <c r="C88" s="103" t="s">
        <v>271</v>
      </c>
      <c r="D88" s="86" t="s">
        <v>272</v>
      </c>
      <c r="E88" s="88">
        <v>45385</v>
      </c>
      <c r="F88" s="87" t="s">
        <v>68</v>
      </c>
      <c r="G88" s="86" t="s">
        <v>220</v>
      </c>
      <c r="H88" s="88">
        <f t="shared" ca="1" si="2"/>
        <v>45499</v>
      </c>
      <c r="I88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Year,3 Month,114 Day,</v>
      </c>
      <c r="J88" s="104"/>
    </row>
    <row r="89" spans="1:10" s="91" customFormat="1" ht="20.399999999999999" x14ac:dyDescent="0.7">
      <c r="A89" s="101">
        <v>16207</v>
      </c>
      <c r="B89" s="102" t="s">
        <v>264</v>
      </c>
      <c r="C89" s="103" t="s">
        <v>241</v>
      </c>
      <c r="D89" s="103" t="s">
        <v>240</v>
      </c>
      <c r="E89" s="88">
        <v>45295</v>
      </c>
      <c r="F89" s="87" t="s">
        <v>68</v>
      </c>
      <c r="G89" s="86" t="s">
        <v>220</v>
      </c>
      <c r="H89" s="88">
        <f t="shared" ca="1" si="2"/>
        <v>45499</v>
      </c>
      <c r="I89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Year,6 Month,204 Day,</v>
      </c>
      <c r="J89" s="104"/>
    </row>
    <row r="90" spans="1:10" s="91" customFormat="1" ht="20.399999999999999" x14ac:dyDescent="0.7">
      <c r="A90" s="96" t="s">
        <v>244</v>
      </c>
      <c r="B90" s="86" t="s">
        <v>245</v>
      </c>
      <c r="C90" s="86" t="s">
        <v>246</v>
      </c>
      <c r="D90" s="86" t="s">
        <v>122</v>
      </c>
      <c r="E90" s="97">
        <v>45091</v>
      </c>
      <c r="F90" s="86" t="s">
        <v>68</v>
      </c>
      <c r="G90" s="86" t="s">
        <v>73</v>
      </c>
      <c r="H90" s="97">
        <f t="shared" ca="1" si="2"/>
        <v>45499</v>
      </c>
      <c r="I90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Year,13 Month,408 Day,</v>
      </c>
      <c r="J90" s="90">
        <v>1</v>
      </c>
    </row>
    <row r="91" spans="1:10" s="91" customFormat="1" ht="20.399999999999999" x14ac:dyDescent="0.7">
      <c r="A91" s="96" t="s">
        <v>247</v>
      </c>
      <c r="B91" s="86" t="s">
        <v>248</v>
      </c>
      <c r="C91" s="86" t="s">
        <v>249</v>
      </c>
      <c r="D91" s="86" t="s">
        <v>122</v>
      </c>
      <c r="E91" s="97">
        <v>45078</v>
      </c>
      <c r="F91" s="86" t="s">
        <v>68</v>
      </c>
      <c r="G91" s="86" t="s">
        <v>73</v>
      </c>
      <c r="H91" s="97">
        <f t="shared" ca="1" si="2"/>
        <v>45499</v>
      </c>
      <c r="I91" s="8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Year,13 Month,421 Day,</v>
      </c>
      <c r="J91" s="90">
        <v>1</v>
      </c>
    </row>
    <row r="92" spans="1:10" s="91" customFormat="1" ht="20.399999999999999" x14ac:dyDescent="0.7">
      <c r="A92" s="98" t="s">
        <v>251</v>
      </c>
      <c r="B92" s="86" t="s">
        <v>252</v>
      </c>
      <c r="C92" s="87" t="s">
        <v>253</v>
      </c>
      <c r="D92" s="87" t="s">
        <v>122</v>
      </c>
      <c r="E92" s="93">
        <v>45057</v>
      </c>
      <c r="F92" s="87" t="s">
        <v>68</v>
      </c>
      <c r="G92" s="87" t="s">
        <v>73</v>
      </c>
      <c r="H92" s="99">
        <f t="shared" ca="1" si="2"/>
        <v>45499</v>
      </c>
      <c r="I92" s="100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Year,14 Month,442 Day,</v>
      </c>
      <c r="J92" s="90">
        <v>0.5</v>
      </c>
    </row>
    <row r="93" spans="1:10" s="91" customFormat="1" ht="20.399999999999999" x14ac:dyDescent="0.7">
      <c r="A93" s="98" t="s">
        <v>254</v>
      </c>
      <c r="B93" s="86" t="s">
        <v>255</v>
      </c>
      <c r="C93" s="87" t="s">
        <v>121</v>
      </c>
      <c r="D93" s="87" t="s">
        <v>122</v>
      </c>
      <c r="E93" s="93">
        <v>44923</v>
      </c>
      <c r="F93" s="87" t="s">
        <v>68</v>
      </c>
      <c r="G93" s="87" t="s">
        <v>73</v>
      </c>
      <c r="H93" s="99">
        <f t="shared" ca="1" si="2"/>
        <v>45499</v>
      </c>
      <c r="I93" s="100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1 Year,18 Month,576 Day,</v>
      </c>
      <c r="J93" s="90">
        <v>1</v>
      </c>
    </row>
    <row r="94" spans="1:10" s="91" customFormat="1" ht="20.399999999999999" x14ac:dyDescent="0.7">
      <c r="A94" s="98" t="s">
        <v>256</v>
      </c>
      <c r="B94" s="86" t="s">
        <v>257</v>
      </c>
      <c r="C94" s="87" t="s">
        <v>258</v>
      </c>
      <c r="D94" s="87" t="s">
        <v>122</v>
      </c>
      <c r="E94" s="88">
        <v>45187</v>
      </c>
      <c r="F94" s="87" t="s">
        <v>68</v>
      </c>
      <c r="G94" s="87" t="s">
        <v>73</v>
      </c>
      <c r="H94" s="99">
        <f t="shared" ca="1" si="2"/>
        <v>45499</v>
      </c>
      <c r="I94" s="100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Year,10 Month,312 Day,</v>
      </c>
      <c r="J94" s="90">
        <v>0.2</v>
      </c>
    </row>
    <row r="95" spans="1:10" s="91" customFormat="1" ht="20.399999999999999" x14ac:dyDescent="0.7">
      <c r="A95" s="98" t="s">
        <v>259</v>
      </c>
      <c r="B95" s="86" t="s">
        <v>260</v>
      </c>
      <c r="C95" s="87" t="s">
        <v>258</v>
      </c>
      <c r="D95" s="87" t="s">
        <v>122</v>
      </c>
      <c r="E95" s="88">
        <v>45187</v>
      </c>
      <c r="F95" s="87" t="s">
        <v>68</v>
      </c>
      <c r="G95" s="87" t="s">
        <v>73</v>
      </c>
      <c r="H95" s="99">
        <f t="shared" ca="1" si="2"/>
        <v>45499</v>
      </c>
      <c r="I95" s="100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Year,10 Month,312 Day,</v>
      </c>
      <c r="J95" s="90">
        <v>0.2</v>
      </c>
    </row>
    <row r="96" spans="1:10" s="91" customFormat="1" ht="20.399999999999999" x14ac:dyDescent="0.7">
      <c r="A96" s="105" t="s">
        <v>261</v>
      </c>
      <c r="B96" s="87" t="s">
        <v>262</v>
      </c>
      <c r="C96" s="87" t="s">
        <v>258</v>
      </c>
      <c r="D96" s="87" t="s">
        <v>122</v>
      </c>
      <c r="E96" s="88">
        <v>45187</v>
      </c>
      <c r="F96" s="87" t="s">
        <v>68</v>
      </c>
      <c r="G96" s="87" t="s">
        <v>73</v>
      </c>
      <c r="H96" s="99">
        <f t="shared" ca="1" si="2"/>
        <v>45499</v>
      </c>
      <c r="I96" s="100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Year,10 Month,312 Day,</v>
      </c>
      <c r="J96" s="95">
        <v>0.2</v>
      </c>
    </row>
    <row r="97" spans="1:10" s="91" customFormat="1" ht="21" customHeight="1" x14ac:dyDescent="0.7">
      <c r="A97" s="106">
        <v>16347</v>
      </c>
      <c r="B97" s="103" t="s">
        <v>267</v>
      </c>
      <c r="C97" s="103" t="s">
        <v>268</v>
      </c>
      <c r="D97" s="103" t="s">
        <v>114</v>
      </c>
      <c r="E97" s="107">
        <v>45446</v>
      </c>
      <c r="F97" s="87" t="s">
        <v>68</v>
      </c>
      <c r="G97" s="86" t="s">
        <v>220</v>
      </c>
      <c r="H97" s="108">
        <f ca="1">TODAY()</f>
        <v>45499</v>
      </c>
      <c r="I97" s="10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Year,1 Month,53 Day,</v>
      </c>
      <c r="J97" s="110"/>
    </row>
    <row r="98" spans="1:10" s="91" customFormat="1" ht="18.75" customHeight="1" x14ac:dyDescent="0.7">
      <c r="A98" s="111">
        <v>16383</v>
      </c>
      <c r="B98" s="102" t="s">
        <v>269</v>
      </c>
      <c r="C98" s="86" t="s">
        <v>270</v>
      </c>
      <c r="D98" s="103" t="s">
        <v>67</v>
      </c>
      <c r="E98" s="107">
        <v>45453</v>
      </c>
      <c r="F98" s="87" t="s">
        <v>68</v>
      </c>
      <c r="G98" s="86" t="s">
        <v>220</v>
      </c>
      <c r="H98" s="108">
        <f ca="1">TODAY()</f>
        <v>45499</v>
      </c>
      <c r="I98" s="109" t="str">
        <f ca="1">DATEDIF(Table1813232451989[[#This Row],[JoinDate]],Table1813232451989[[#This Row],[Today]],"Y") &amp; " Year," &amp; DATEDIF(Table1813232451989[[#This Row],[JoinDate]],Table1813232451989[[#This Row],[Today]], "M") &amp; " Month," &amp; DATEDIF(Table1813232451989[[#This Row],[JoinDate]],Table1813232451989[[#This Row],[Today]], "D") &amp; " Day,"</f>
        <v>0 Year,1 Month,46 Day,</v>
      </c>
      <c r="J98" s="104"/>
    </row>
  </sheetData>
  <mergeCells count="1">
    <mergeCell ref="A37:J37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4.4" x14ac:dyDescent="0.3"/>
  <cols>
    <col min="1" max="1" width="13.44140625" customWidth="1"/>
    <col min="2" max="2" width="17.109375" customWidth="1"/>
    <col min="3" max="3" width="20.6640625" customWidth="1"/>
    <col min="4" max="4" width="15.6640625" customWidth="1"/>
    <col min="5" max="5" width="26.6640625" customWidth="1"/>
    <col min="6" max="6" width="19.88671875" customWidth="1"/>
    <col min="7" max="7" width="19" customWidth="1"/>
    <col min="8" max="8" width="16.5546875" customWidth="1"/>
    <col min="9" max="9" width="31.6640625" customWidth="1"/>
    <col min="10" max="10" width="21.44140625" customWidth="1"/>
  </cols>
  <sheetData>
    <row r="1" spans="1:10" ht="17.399999999999999" x14ac:dyDescent="0.3">
      <c r="A1" s="66" t="s">
        <v>192</v>
      </c>
      <c r="D1" s="67"/>
      <c r="E1" s="5"/>
      <c r="F1" s="5"/>
      <c r="G1" s="5"/>
      <c r="H1" s="5"/>
      <c r="I1" s="5"/>
      <c r="J1" s="5"/>
    </row>
    <row r="2" spans="1:10" ht="21" customHeight="1" x14ac:dyDescent="0.3">
      <c r="A2" s="68" t="s">
        <v>179</v>
      </c>
      <c r="B2" s="69" t="s">
        <v>180</v>
      </c>
      <c r="C2" s="5"/>
      <c r="D2" s="5"/>
      <c r="E2" s="5"/>
      <c r="F2" s="5"/>
      <c r="G2" s="5"/>
      <c r="H2" s="5"/>
      <c r="I2" s="5"/>
      <c r="J2" s="5"/>
    </row>
    <row r="3" spans="1:10" ht="28.5" customHeight="1" thickBot="1" x14ac:dyDescent="0.35">
      <c r="A3" s="68" t="s">
        <v>181</v>
      </c>
      <c r="B3" s="69" t="s">
        <v>114</v>
      </c>
      <c r="C3" s="5"/>
      <c r="D3" s="5"/>
      <c r="E3" s="5"/>
      <c r="F3" s="5"/>
      <c r="G3" s="5"/>
      <c r="H3" s="5"/>
      <c r="I3" s="5"/>
      <c r="J3" s="5"/>
    </row>
    <row r="4" spans="1:10" ht="16.2" thickBot="1" x14ac:dyDescent="0.35">
      <c r="A4" s="70" t="s">
        <v>182</v>
      </c>
      <c r="B4" s="71" t="s">
        <v>3</v>
      </c>
      <c r="C4" s="71" t="s">
        <v>183</v>
      </c>
      <c r="D4" s="71" t="s">
        <v>184</v>
      </c>
      <c r="E4" s="71" t="s">
        <v>185</v>
      </c>
      <c r="F4" s="71" t="s">
        <v>186</v>
      </c>
      <c r="G4" s="71" t="s">
        <v>187</v>
      </c>
      <c r="H4" s="71" t="s">
        <v>108</v>
      </c>
      <c r="I4" s="71" t="s">
        <v>188</v>
      </c>
      <c r="J4" s="72" t="s">
        <v>127</v>
      </c>
    </row>
    <row r="5" spans="1:10" ht="90.75" customHeight="1" x14ac:dyDescent="0.3">
      <c r="A5" s="73">
        <v>1</v>
      </c>
      <c r="B5" s="74" t="s">
        <v>193</v>
      </c>
      <c r="C5" s="74" t="s">
        <v>43</v>
      </c>
      <c r="D5" s="74" t="s">
        <v>189</v>
      </c>
      <c r="E5" s="79" t="s">
        <v>196</v>
      </c>
      <c r="F5" s="74" t="s">
        <v>190</v>
      </c>
      <c r="G5" s="74"/>
      <c r="H5" s="74" t="s">
        <v>191</v>
      </c>
      <c r="I5" s="74"/>
      <c r="J5" s="75"/>
    </row>
    <row r="6" spans="1:10" ht="86.25" customHeight="1" x14ac:dyDescent="0.3">
      <c r="A6" s="73">
        <v>2</v>
      </c>
      <c r="B6" s="76" t="s">
        <v>194</v>
      </c>
      <c r="C6" s="74" t="s">
        <v>43</v>
      </c>
      <c r="D6" s="74" t="s">
        <v>189</v>
      </c>
      <c r="E6" s="79" t="s">
        <v>196</v>
      </c>
      <c r="F6" s="74" t="s">
        <v>190</v>
      </c>
      <c r="G6" s="74"/>
      <c r="H6" s="74" t="s">
        <v>191</v>
      </c>
      <c r="I6" s="77"/>
      <c r="J6" s="78"/>
    </row>
    <row r="7" spans="1:10" ht="114" customHeight="1" x14ac:dyDescent="0.3">
      <c r="A7" s="73">
        <v>3</v>
      </c>
      <c r="B7" s="76" t="s">
        <v>195</v>
      </c>
      <c r="C7" s="74" t="s">
        <v>43</v>
      </c>
      <c r="D7" s="74" t="s">
        <v>189</v>
      </c>
      <c r="E7" s="79" t="s">
        <v>196</v>
      </c>
      <c r="F7" s="74" t="s">
        <v>190</v>
      </c>
      <c r="G7" s="74"/>
      <c r="H7" s="74" t="s">
        <v>191</v>
      </c>
      <c r="I7" s="77"/>
      <c r="J7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Employee Turnover Rate</vt:lpstr>
      <vt:lpstr>Resign</vt:lpstr>
      <vt:lpstr>Manpower</vt:lpstr>
      <vt:lpstr>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2017-04-28T03:31:54Z</cp:lastPrinted>
  <dcterms:created xsi:type="dcterms:W3CDTF">2011-06-10T04:10:10Z</dcterms:created>
  <dcterms:modified xsi:type="dcterms:W3CDTF">2024-07-26T14:44:39Z</dcterms:modified>
</cp:coreProperties>
</file>